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>Лист1!$B$8:$I$10</definedName>
    <definedName name="_xlnm.Print_Area" localSheetId="0">Лист1!$A$1:$J$149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61" i="1" l="1"/>
  <c r="H61" i="1"/>
  <c r="I134" i="1" l="1"/>
</calcChain>
</file>

<file path=xl/sharedStrings.xml><?xml version="1.0" encoding="utf-8"?>
<sst xmlns="http://schemas.openxmlformats.org/spreadsheetml/2006/main" count="713" uniqueCount="185">
  <si>
    <t>Ежеквартально, до 20 числа месяца, следующего за отчетным.                    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</si>
  <si>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</si>
  <si>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 муниципального образования Кавказский район</t>
  </si>
  <si>
    <t>«Развитие образования»</t>
  </si>
  <si>
    <t>наименование муниципальной  программы</t>
  </si>
  <si>
    <t>за 2021 год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</si>
  <si>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</si>
  <si>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</si>
  <si>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</si>
  <si>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 за:</t>
  </si>
  <si>
    <t>Отклон.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</si>
  <si>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</si>
  <si>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</si>
  <si>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</si>
  <si>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</si>
  <si>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</si>
  <si>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</si>
  <si>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</si>
  <si>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</si>
  <si>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>Основное мероприятие № 1 Развитие системы дошкольного образования в муниципальном образовании Кавказский район</t>
  </si>
  <si>
    <t>Охват детей дошкольного возраста различными формами дошкольного образования</t>
  </si>
  <si>
    <t>%</t>
  </si>
  <si>
    <t>контингент детей в Кавказском районе в возрасте от 0 до 8 лет</t>
  </si>
  <si>
    <t>чел.</t>
  </si>
  <si>
    <t>х</t>
  </si>
  <si>
    <t>количество учреждений дошкольного образования подведомственных управлению образования</t>
  </si>
  <si>
    <t>ед</t>
  </si>
  <si>
    <t>количество мест в дошкольных учреждениях всего в МО</t>
  </si>
  <si>
    <t>из них количество мест в дошкольных учреждениях, подведомственных управлению образования</t>
  </si>
  <si>
    <t xml:space="preserve">х </t>
  </si>
  <si>
    <t>число  воспитанников на отчетный период в учреждениях, подведомственных управлению образования</t>
  </si>
  <si>
    <t>из них: в возрасте до 3-лет (ясельного возраста)</t>
  </si>
  <si>
    <t>в возрасте от 3-х до 8 лет</t>
  </si>
  <si>
    <t>количество детей стоящих в очереди для зачисления в ДОУ в возрасте от 0 до 3 лет</t>
  </si>
  <si>
    <t>Период зачисления в ДОУ для детей данной категории  от 01.09.2022 г. по 01.09.2024 г.</t>
  </si>
  <si>
    <t>количество групп  дошкольных учреждений</t>
  </si>
  <si>
    <t>число детей в группах  с режимом работы 9-10,5 час.</t>
  </si>
  <si>
    <t>число детей в группах  с режимом работы 12 час.</t>
  </si>
  <si>
    <t>число детей в группах  с режимом работы 24 час.</t>
  </si>
  <si>
    <t>средняя наполняемость групп дошкольных учреждений</t>
  </si>
  <si>
    <t>чел</t>
  </si>
  <si>
    <t>штатная численность дошкольных учреждений всего,</t>
  </si>
  <si>
    <t>из них педагогического персонала</t>
  </si>
  <si>
    <t>количество других  форм  дошкольного образования  (семейные группы и т.д.)</t>
  </si>
  <si>
    <t>число воспитанников других  форм  дошкольного образования</t>
  </si>
  <si>
    <t>установленная среднемесячная родительская плата за содержание ребенка в дошкольном учреждении в соответствии с нормативным актом</t>
  </si>
  <si>
    <t>руб.</t>
  </si>
  <si>
    <t>фактически сложившаяся среднемесячная родительская плата за содержание ребенка в дошкольном учреждении в отчетном периоде</t>
  </si>
  <si>
    <t>число детей, за содержание которых в ДОУ снижена ежемесячная родительская плата всего, из них:</t>
  </si>
  <si>
    <t>на 30 %</t>
  </si>
  <si>
    <t>на 50%</t>
  </si>
  <si>
    <t>на 70%</t>
  </si>
  <si>
    <t>на 100 %</t>
  </si>
  <si>
    <t>поступление родительской платы за содержание детей в ДОУ за отчетный период</t>
  </si>
  <si>
    <t>тыс. руб.</t>
  </si>
  <si>
    <t>количество дето-дней посещения детей дошкольных учреждений по плану на год</t>
  </si>
  <si>
    <t>дето-дни</t>
  </si>
  <si>
    <t>фактическое выполнение дето-дней посещения детей дошкольных учреждений на отчетный период</t>
  </si>
  <si>
    <t>% выполнения дето-дней в отчетном периоде</t>
  </si>
  <si>
    <t>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</t>
  </si>
  <si>
    <t xml:space="preserve">компенсационные выплаты производились согласно фактической потребности </t>
  </si>
  <si>
    <t>численность родителей, фактически получивших компенсацию части родительской платы за содержание первого ребенка в отчетном периоде</t>
  </si>
  <si>
    <t>численность родителей, фактически получивших компенсацию части родительской платы за содержание второго ребенка в отчетном периоде</t>
  </si>
  <si>
    <t>численность родителей, фактически получивших компенсацию части родительской платы за содержание третьего ребенка и последующих детей в отчетном периоде</t>
  </si>
  <si>
    <t>численность детей, на которых выплачена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всего в отчетном периоде, из них:</t>
  </si>
  <si>
    <t>на первого ребенка</t>
  </si>
  <si>
    <t>на второго ребенка</t>
  </si>
  <si>
    <t>на третьего и последующих детей в семье</t>
  </si>
  <si>
    <t>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</si>
  <si>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>количество  дошкольных учреждений района</t>
  </si>
  <si>
    <t>ед.</t>
  </si>
  <si>
    <t>дошкольные учреждения, реализующие современные образовательные программы и технологии</t>
  </si>
  <si>
    <t>Доля педагогов дошкольных учреждений, прошедших повышение квалификации от общей численности педагогов, нуждающихся в повышении квалификации</t>
  </si>
  <si>
    <t>количество педагогов ДОУ, нуждающихся в повышении квалификации</t>
  </si>
  <si>
    <t>количество педагогов ДОУ, прошедших  повышение квалификации</t>
  </si>
  <si>
    <t>Отношение среднемесячной заработной платы педагогических работников ДОУ  к среднемесячной заработной плате в сфере общего образования Краснодарского края</t>
  </si>
  <si>
    <t>среднемесячная заработная плата педагогических работников ДОУ МО Кавказский район за отчетный период</t>
  </si>
  <si>
    <t>среднемесячная заработная плата в сфере общего образования  за отчетный период по дорожной карте</t>
  </si>
  <si>
    <t xml:space="preserve">ожидаемый рост  среднемесячной заработной платы  педагогических работников ДОУ в отчетном периоде по отношению к предыдущему периоду </t>
  </si>
  <si>
    <t xml:space="preserve">фактический рост  среднемесячной заработной платы  педагогических работников ДОУ в отчетном периоде по отношению к предыдущему периоду </t>
  </si>
  <si>
    <t>Капитальный ремонт зданий и сооружений и благоустройство территорий, прилегающих к зданиям и сооружениям муниципальных образовательных организаций</t>
  </si>
  <si>
    <t>Основное мероприятие №2 Развитие системы общего образования в МО Кавказский район</t>
  </si>
  <si>
    <t>Численность обучающихся в общеобразовательных учреждениях</t>
  </si>
  <si>
    <t>количество детей  в возрасте от 6,6 до 18 лет, подлежащих охвату общим образованием</t>
  </si>
  <si>
    <t>количество общеобразовательных учреждений</t>
  </si>
  <si>
    <t>Численность  обучающихся  по программам общего образования в расчете на 1 учителя</t>
  </si>
  <si>
    <t>x</t>
  </si>
  <si>
    <t>численность обучающихся по программам  общего образования</t>
  </si>
  <si>
    <t>количество учителей  обучающих по программам общего образования</t>
  </si>
  <si>
    <t>Количество общеобразовательных организаций, расположенных в сельской местности и малых городах, в которых создана материально-техническая база для реализации основных и дополнительных общеобразовательных программ цифрового и гуманитарного профилей</t>
  </si>
  <si>
    <t>кол.учр.</t>
  </si>
  <si>
    <t>целевой показатель будет выполнен в 3 квартале текущего года</t>
  </si>
  <si>
    <t>Количество общеобразовательных организаций, в которых создана материально– техническая база для реализации основных и дополнительных общеобразовательных программ</t>
  </si>
  <si>
    <t xml:space="preserve"> -</t>
  </si>
  <si>
    <t xml:space="preserve">Количество общеобразовательных учреждений, в которых обновлена материально-техническая база </t>
  </si>
  <si>
    <t>Количество образовательных учреждений, в которых  проведен текущий ремонт</t>
  </si>
  <si>
    <t>Количество  муниципальных образовательных организаций, в которых проведены работы по капитальному  ремонту зданий и сооружений и благоустройству территорий, прилегающих к  зданиям и сооружениям муниципальных общеобразовательных организаций</t>
  </si>
  <si>
    <t>Создание и содержание сайта общеобразовательных учреждений</t>
  </si>
  <si>
    <t>количество образовательных учреждений</t>
  </si>
  <si>
    <t>количество образовательных учреждений, в которых созданы и содержатся сайты</t>
  </si>
  <si>
    <t>доля образовательных  учреждений, в которых созданы и содержатся сайты</t>
  </si>
  <si>
    <t>Увеличение  пропускной  способности  и оплата Интернет - трафика  до 10 М/б</t>
  </si>
  <si>
    <t>Удельный вес численности педагогических кадров, прошедших обучение  по программам переподготовки и повышения квалификации педагогических работников образования</t>
  </si>
  <si>
    <t>численность педагогических кадров, подлежащих  обучению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</si>
  <si>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численность педагогов, прошедших обучение  по модернизированным программам среднего  и высшего профессионального педагогического образования, а также по программам переподготовки и повышения квалификации педагогических работников</t>
  </si>
  <si>
    <t>Отношение  средней заработной платы  педагогических работников  учреждений  общего образования к средней заработной плате  в экономике  Краснодарского края</t>
  </si>
  <si>
    <t>средняя заработная плата педагогических работников  учреждений  общего образования в отчетном периоде</t>
  </si>
  <si>
    <t>средняя заработная плата  педагогических работников в Краснодарском крае в отчетном периоде</t>
  </si>
  <si>
    <t>плановый рост  заработной платы педагогических работников  учреждений  общего образования в отчетном периоде по отношению к предыдущему периоду</t>
  </si>
  <si>
    <t>фактический рост заработной платы педагогических работников  учреждений  общего образования в отчетном периоде по отношению к предыдущему периоду</t>
  </si>
  <si>
    <t>Доля педагогических работников муниципальных общеобразовательных организаций, получающих вознаграждение за классное руководство, в общей численности педагогических работников такой категории</t>
  </si>
  <si>
    <t>Количество педагогических работников, получающих вознаграждение за классное руководство</t>
  </si>
  <si>
    <t>Удельный вес численности учащихся, обучающихся по новым федеральным государственным образовательным стандартам</t>
  </si>
  <si>
    <t>количество учащихся образовательных школ всего</t>
  </si>
  <si>
    <t>из них численность учащихся, обучающихся по новым федеральным государственным образовательным стандартам</t>
  </si>
  <si>
    <t>Количество капитально отремонтированных  спортивных залов муниципальных  общеобразовательных организаций, помещений при них,  других помещений физкультурно – спортивного назначения, физкультурно – оздоровительных комплексов</t>
  </si>
  <si>
    <t>Количество учащихся, охваченных горячим питанием</t>
  </si>
  <si>
    <t>Охват горячим питанием школьников</t>
  </si>
  <si>
    <t>число учащихся образовательных школ всего</t>
  </si>
  <si>
    <t>из них учащиеся находящиеся на домашнем обучении и учащиеся ОСОШ</t>
  </si>
  <si>
    <t xml:space="preserve">Доля обучающихся, получающих начальное общее образование в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 </t>
  </si>
  <si>
    <t xml:space="preserve">Количество обучающихся, получающих начальное общее образование в муниципальных образовательных организациях, имеющих право на получение бесплатного горячего питания </t>
  </si>
  <si>
    <t xml:space="preserve">Фактическое количество учащихся 1-4 классов муниципальных образовательных организациях, получивших бесплатное горячее питание </t>
  </si>
  <si>
    <t>Количество учащихся из многодетных семей, получающих льготное питание</t>
  </si>
  <si>
    <t>количество учащихся, имеющих право на льготное питание (количество заключенных договоров)</t>
  </si>
  <si>
    <t>доля учащихся, получающих льготное питание к общей численности учащихся образовательных школ</t>
  </si>
  <si>
    <t>Фактическое количество учащихся из многодетных семей, получивших льготное питание</t>
  </si>
  <si>
    <t>Основное мероприятие № 3 Развитие системы дополнительного образования в МО  Кавказский район</t>
  </si>
  <si>
    <t>Количество детей,  занимающихся в организациях дополнительного образования</t>
  </si>
  <si>
    <t>количество учреждений дополнительного образования, подведомственных УО</t>
  </si>
  <si>
    <t>количество групп учреждений дополнительного образования, подведомственных УО</t>
  </si>
  <si>
    <t>наполняемость групп учреждений дополнительного образования, подведомственных УО</t>
  </si>
  <si>
    <t>штатная численность учреждений дополнительного образования, подведомственных УО</t>
  </si>
  <si>
    <t>из них педагогический персонал</t>
  </si>
  <si>
    <t>количество детей  обучающихся в общеобразовательных учреждениях</t>
  </si>
  <si>
    <t>% детей,  занимающихся в организациях дополнительного образования, подведомственных УО</t>
  </si>
  <si>
    <t>количество районных мероприятий, проведенных учреждениями дополнительного образования в отчетном периоде</t>
  </si>
  <si>
    <t>число детей, участвовавших в краевых и всероссийских конкурсах и мероприятиях</t>
  </si>
  <si>
    <t>из них  награжденных или занявших призовые места</t>
  </si>
  <si>
    <t>Доля  педагогов  в планах  прохождения курсовой подготовки,  от численности  нуждающихся в  повышении квалификации</t>
  </si>
  <si>
    <t>число   педагогов    нуждающихся в  повышении квалификации.</t>
  </si>
  <si>
    <t>число педагогов, повысивших квалификацию</t>
  </si>
  <si>
    <t>число педагогов, повысивших квалификацию в периоде, предыдущему отчетному (предыдущий отчетный год)</t>
  </si>
  <si>
    <t>Отношение средней заработной платы педагогических работников  учреждений  дополнительного образования детей  к средней заработной плате учителей Краснодарского края</t>
  </si>
  <si>
    <t>средняя заработная плата педагогических работников  учреждений  дополнительного образования детей, подведомственных УО</t>
  </si>
  <si>
    <t>средняя заработная плата учителей  Краснодарского края</t>
  </si>
  <si>
    <t>плановый рост заработной платы педагогических работников  в в отчетном периоде по отношению к предыдущему периоду</t>
  </si>
  <si>
    <t>фактический рост заработной платы в 2021 году по отношению к 2020 году</t>
  </si>
  <si>
    <t>процент соответствия заработной платы  педагогических работников  по отношению к  средней заработной плате учителей по Кавказскому району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</si>
  <si>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</t>
  </si>
  <si>
    <t>Количество учреждений, подведомственных управлению образования</t>
  </si>
  <si>
    <t>учр</t>
  </si>
  <si>
    <t>штатная численность управления образования</t>
  </si>
  <si>
    <t>количество совещаний и семинаров, проведенных управлением образования  с подведомственными учреждениями на отчетный период</t>
  </si>
  <si>
    <t>Основное мероприятие № 5. Обеспечение деятельности в области бухгалтерского и бюджетного учета</t>
  </si>
  <si>
    <t>Количество обслуживаемых учреждений, подведомственных управлению образования и управление образования</t>
  </si>
  <si>
    <t>штатная численность централизованной бухгалтерии управления образования</t>
  </si>
  <si>
    <t>Основное мероприятие № 7. Прочие мероприятия в области образования</t>
  </si>
  <si>
    <t>Количество обслуживаемых учреждений, подведомственных управлению образования</t>
  </si>
  <si>
    <t>количество учреждений, получивших информационное и методическое сопровождение</t>
  </si>
  <si>
    <t>количество совещаний и семинаров, проведенных методическим центром</t>
  </si>
  <si>
    <t>шт</t>
  </si>
  <si>
    <t>число детей, получивших услуги педагога-логопеда</t>
  </si>
  <si>
    <t>Число детей, получающих услуги педагога-логопеда в течении года</t>
  </si>
  <si>
    <t>число  штатных единиц методического кабинета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</si>
  <si>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</si>
  <si>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>Снижение данного показателя является положительным результатом</t>
  </si>
  <si>
    <t>общая численность выпускников общеобразовательных школ на отчетный период</t>
  </si>
  <si>
    <t>из них число  выпускников общеобразовательных организаций, не сдавших единый государственный экзамен</t>
  </si>
  <si>
    <t>Количество введенных ставок педагогов дополнительного образования для работы с детьми в спортивных клубах учреждений дополнительного образования</t>
  </si>
  <si>
    <t>ставок</t>
  </si>
  <si>
    <t>Количество спортивных кружков и секций для работы с детьми в спортивных клубах учреждений дополнительного образования</t>
  </si>
  <si>
    <t>Численность учащихся, привлеченных к регулярным занятиям в секциях спортивных клубов учреждений дополнительного образования</t>
  </si>
  <si>
    <t>Количество  муниципальных дошкольных образовательных организаций и общеобразовательных организаций, оснащенных оборудованием для обеззараживания воздуха, предназначенного для работы в присутствии людей</t>
  </si>
  <si>
    <t>колич.учр.</t>
  </si>
  <si>
    <t>Основное мероприятие № 8.  Поддержка одаренных детей и талантливой молодежи</t>
  </si>
  <si>
    <t>Доля учащихся, принимавших  участие  во Всероссийских олимпиадах и иных интеллектуальных и творческих  конкурсах от общей  численности обучающихся</t>
  </si>
  <si>
    <t>количество учащихся образовательных школ</t>
  </si>
  <si>
    <t>количество Всероссийских олимпиад и иных интеллектуальных и творческих конкурсов, в которых приняли участие школьники района</t>
  </si>
  <si>
    <t>из них количество учащихся, принявших участие во Всероссийских олимпиадах и иных интеллектуальных и творческих конкурсах</t>
  </si>
  <si>
    <t>Координатор программы, начальник управления образования  администрации муниципального образования Кавказский район</t>
  </si>
  <si>
    <t>С.Г. Демченко</t>
  </si>
  <si>
    <t>Исполнитель: Ткаченко Е.Н.</t>
  </si>
  <si>
    <t>тел. 21-0-63</t>
  </si>
  <si>
    <r>
      <t>Основное мероприятие № 4. Финансовое обеспечение деятельности  органов управления "Руководство и управление в сфере образования</t>
    </r>
    <r>
      <rPr>
        <sz val="11"/>
        <rFont val="Times New Roman"/>
        <family val="1"/>
        <charset val="204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</si>
</sst>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1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sz val="11"/>
      <name val="Cambria"/>
      <family val="1"/>
      <charset val="204"/>
    </font>
    <font>
      <sz val="10"/>
      <name val="Times New Roman"/>
      <family val="1"/>
      <charset val="1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</font>
    <font>
      <sz val="9.5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D8CE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FFBF00"/>
        <bgColor rgb="FFFF9900"/>
      </patternFill>
    </fill>
    <fill>
      <patternFill patternType="solid">
        <fgColor rgb="FFFFB66C"/>
        <bgColor rgb="FFFFB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FF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top" wrapText="1"/>
    </xf>
    <xf numFmtId="49" fontId="9" fillId="3" borderId="4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7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0" fontId="1" fillId="0" borderId="0" xfId="0" applyFont="1"/>
    <xf numFmtId="0" fontId="1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4" fillId="4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vertical="center" wrapText="1"/>
    </xf>
    <xf numFmtId="49" fontId="5" fillId="6" borderId="4" xfId="0" applyNumberFormat="1" applyFont="1" applyFill="1" applyBorder="1" applyAlignment="1">
      <alignment horizontal="left" vertical="center" wrapText="1"/>
    </xf>
    <xf numFmtId="49" fontId="5" fillId="8" borderId="4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D09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B66C"/>
      <rgbColor rgb="FFCC99FF"/>
      <rgbColor rgb="FFFFD8CE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0"/>
  <sheetViews>
    <sheetView tabSelected="1" view="pageBreakPreview" zoomScale="75" zoomScaleNormal="75" zoomScalePageLayoutView="75" workbookViewId="0">
      <selection sqref="A1:XFD1048576"/>
    </sheetView>
  </sheetViews>
  <sheetFormatPr defaultColWidth="9" defaultRowHeight="15.75" x14ac:dyDescent="0.25"/>
  <cols>
    <col min="1" max="1" width="37" style="68" customWidth="1"/>
    <col min="2" max="2" width="15.28515625" style="69" customWidth="1"/>
    <col min="3" max="3" width="65" style="69" customWidth="1"/>
    <col min="4" max="4" width="12.7109375" style="1" customWidth="1"/>
    <col min="5" max="5" width="14.85546875" style="1" customWidth="1"/>
    <col min="6" max="6" width="13.140625" style="1" customWidth="1"/>
    <col min="7" max="7" width="12.5703125" style="2" customWidth="1"/>
    <col min="8" max="8" width="9.5703125" style="1" customWidth="1"/>
    <col min="9" max="9" width="11.140625" style="3" customWidth="1"/>
    <col min="10" max="10" width="22.28515625" style="1" customWidth="1"/>
    <col min="11" max="1025" width="9" style="1"/>
    <col min="1026" max="16384" width="9" style="71"/>
  </cols>
  <sheetData>
    <row r="1" spans="1:10" ht="55.5" customHeight="1" x14ac:dyDescent="0.25">
      <c r="C1" s="70"/>
      <c r="G1" s="67" t="s">
        <v>0</v>
      </c>
      <c r="H1" s="67"/>
      <c r="I1" s="67"/>
      <c r="J1" s="67"/>
    </row>
    <row r="2" spans="1:10" s="4" customFormat="1" x14ac:dyDescent="0.25">
      <c r="A2" s="72"/>
      <c r="B2" s="73"/>
      <c r="C2" s="74"/>
      <c r="I2" s="5"/>
    </row>
    <row r="3" spans="1:10" s="4" customFormat="1" ht="18.75" customHeight="1" x14ac:dyDescent="0.25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4" customFormat="1" ht="18.75" customHeight="1" x14ac:dyDescent="0.25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s="4" customFormat="1" ht="18.75" customHeight="1" x14ac:dyDescent="0.25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s="4" customFormat="1" ht="15" customHeight="1" x14ac:dyDescent="0.25">
      <c r="A6" s="78" t="s">
        <v>4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s="4" customFormat="1" ht="15" customHeight="1" x14ac:dyDescent="0.25">
      <c r="A7" s="78" t="s">
        <v>5</v>
      </c>
      <c r="B7" s="78"/>
      <c r="C7" s="78"/>
      <c r="D7" s="78"/>
      <c r="E7" s="78"/>
      <c r="F7" s="78"/>
      <c r="G7" s="78"/>
      <c r="H7" s="78"/>
      <c r="I7" s="78"/>
      <c r="J7" s="78"/>
    </row>
    <row r="8" spans="1:10" x14ac:dyDescent="0.25">
      <c r="B8" s="79"/>
      <c r="C8" s="79"/>
      <c r="D8" s="79"/>
      <c r="E8" s="79"/>
      <c r="F8" s="79"/>
      <c r="G8" s="79"/>
      <c r="H8" s="79"/>
      <c r="I8" s="79"/>
    </row>
    <row r="9" spans="1:10" ht="24" customHeight="1" x14ac:dyDescent="0.25">
      <c r="A9" s="62" t="s">
        <v>6</v>
      </c>
      <c r="B9" s="63" t="s">
        <v>7</v>
      </c>
      <c r="C9" s="63"/>
      <c r="D9" s="64" t="s">
        <v>8</v>
      </c>
      <c r="E9" s="65" t="s">
        <v>9</v>
      </c>
      <c r="F9" s="65"/>
      <c r="G9" s="65"/>
      <c r="H9" s="65" t="s">
        <v>10</v>
      </c>
      <c r="I9" s="66" t="s">
        <v>11</v>
      </c>
      <c r="J9" s="65" t="s">
        <v>12</v>
      </c>
    </row>
    <row r="10" spans="1:10" ht="88.5" customHeight="1" x14ac:dyDescent="0.25">
      <c r="A10" s="62"/>
      <c r="B10" s="63"/>
      <c r="C10" s="63"/>
      <c r="D10" s="64"/>
      <c r="E10" s="44" t="s">
        <v>13</v>
      </c>
      <c r="F10" s="65" t="s">
        <v>14</v>
      </c>
      <c r="G10" s="65"/>
      <c r="H10" s="65"/>
      <c r="I10" s="66"/>
      <c r="J10" s="65"/>
    </row>
    <row r="11" spans="1:10" ht="19.5" customHeight="1" x14ac:dyDescent="0.25">
      <c r="A11" s="62"/>
      <c r="B11" s="63"/>
      <c r="C11" s="63"/>
      <c r="D11" s="64"/>
      <c r="E11" s="44" t="s">
        <v>15</v>
      </c>
      <c r="F11" s="44" t="s">
        <v>16</v>
      </c>
      <c r="G11" s="44" t="s">
        <v>15</v>
      </c>
      <c r="H11" s="65"/>
      <c r="I11" s="66"/>
      <c r="J11" s="65"/>
    </row>
    <row r="12" spans="1:10" s="80" customFormat="1" ht="16.5" customHeight="1" x14ac:dyDescent="0.25">
      <c r="A12" s="6">
        <v>1</v>
      </c>
      <c r="B12" s="61" t="s">
        <v>17</v>
      </c>
      <c r="C12" s="61"/>
      <c r="D12" s="43">
        <v>3</v>
      </c>
      <c r="E12" s="44">
        <v>4</v>
      </c>
      <c r="F12" s="44">
        <v>5</v>
      </c>
      <c r="G12" s="44">
        <v>6</v>
      </c>
      <c r="H12" s="44" t="s">
        <v>18</v>
      </c>
      <c r="I12" s="45">
        <v>8</v>
      </c>
      <c r="J12" s="44">
        <v>9</v>
      </c>
    </row>
    <row r="13" spans="1:10" ht="42.75" customHeight="1" x14ac:dyDescent="0.25">
      <c r="A13" s="56" t="s">
        <v>19</v>
      </c>
      <c r="B13" s="50" t="s">
        <v>20</v>
      </c>
      <c r="C13" s="50"/>
      <c r="D13" s="7" t="s">
        <v>21</v>
      </c>
      <c r="E13" s="8">
        <v>100</v>
      </c>
      <c r="F13" s="8">
        <v>100</v>
      </c>
      <c r="G13" s="8">
        <v>100</v>
      </c>
      <c r="H13" s="9">
        <v>0</v>
      </c>
      <c r="I13" s="10">
        <v>100</v>
      </c>
      <c r="J13" s="8">
        <v>100</v>
      </c>
    </row>
    <row r="14" spans="1:10" ht="34.5" customHeight="1" x14ac:dyDescent="0.25">
      <c r="A14" s="56"/>
      <c r="B14" s="11"/>
      <c r="C14" s="12" t="s">
        <v>22</v>
      </c>
      <c r="D14" s="7" t="s">
        <v>23</v>
      </c>
      <c r="E14" s="8">
        <v>11010</v>
      </c>
      <c r="F14" s="8" t="s">
        <v>24</v>
      </c>
      <c r="G14" s="8">
        <v>10286</v>
      </c>
      <c r="H14" s="8" t="s">
        <v>24</v>
      </c>
      <c r="I14" s="13" t="s">
        <v>24</v>
      </c>
      <c r="J14" s="8" t="s">
        <v>24</v>
      </c>
    </row>
    <row r="15" spans="1:10" ht="33.75" customHeight="1" x14ac:dyDescent="0.25">
      <c r="A15" s="56"/>
      <c r="B15" s="14"/>
      <c r="C15" s="12" t="s">
        <v>25</v>
      </c>
      <c r="D15" s="7" t="s">
        <v>26</v>
      </c>
      <c r="E15" s="8">
        <v>32</v>
      </c>
      <c r="F15" s="8" t="s">
        <v>24</v>
      </c>
      <c r="G15" s="8">
        <v>32</v>
      </c>
      <c r="H15" s="8" t="s">
        <v>24</v>
      </c>
      <c r="I15" s="13" t="s">
        <v>24</v>
      </c>
      <c r="J15" s="8" t="s">
        <v>24</v>
      </c>
    </row>
    <row r="16" spans="1:10" x14ac:dyDescent="0.25">
      <c r="A16" s="56"/>
      <c r="B16" s="14"/>
      <c r="C16" s="12" t="s">
        <v>27</v>
      </c>
      <c r="D16" s="7" t="s">
        <v>26</v>
      </c>
      <c r="E16" s="8">
        <v>5213</v>
      </c>
      <c r="F16" s="8" t="s">
        <v>24</v>
      </c>
      <c r="G16" s="8">
        <v>5213</v>
      </c>
      <c r="H16" s="8" t="s">
        <v>24</v>
      </c>
      <c r="I16" s="13" t="s">
        <v>24</v>
      </c>
      <c r="J16" s="8" t="s">
        <v>24</v>
      </c>
    </row>
    <row r="17" spans="1:10" ht="33.75" customHeight="1" x14ac:dyDescent="0.25">
      <c r="A17" s="56"/>
      <c r="B17" s="14"/>
      <c r="C17" s="12" t="s">
        <v>28</v>
      </c>
      <c r="D17" s="7" t="s">
        <v>26</v>
      </c>
      <c r="E17" s="8">
        <v>5213</v>
      </c>
      <c r="F17" s="8" t="s">
        <v>24</v>
      </c>
      <c r="G17" s="8">
        <v>5213</v>
      </c>
      <c r="H17" s="8" t="s">
        <v>24</v>
      </c>
      <c r="I17" s="13" t="s">
        <v>24</v>
      </c>
      <c r="J17" s="8" t="s">
        <v>29</v>
      </c>
    </row>
    <row r="18" spans="1:10" ht="55.7" customHeight="1" x14ac:dyDescent="0.25">
      <c r="A18" s="56"/>
      <c r="B18" s="14"/>
      <c r="C18" s="12" t="s">
        <v>30</v>
      </c>
      <c r="D18" s="7" t="s">
        <v>23</v>
      </c>
      <c r="E18" s="8">
        <v>5037</v>
      </c>
      <c r="F18" s="8" t="s">
        <v>24</v>
      </c>
      <c r="G18" s="8">
        <v>4762</v>
      </c>
      <c r="H18" s="8" t="s">
        <v>24</v>
      </c>
      <c r="I18" s="13" t="s">
        <v>24</v>
      </c>
      <c r="J18" s="8" t="s">
        <v>24</v>
      </c>
    </row>
    <row r="19" spans="1:10" ht="18.95" customHeight="1" x14ac:dyDescent="0.25">
      <c r="A19" s="56"/>
      <c r="B19" s="14"/>
      <c r="C19" s="12" t="s">
        <v>31</v>
      </c>
      <c r="D19" s="7" t="s">
        <v>23</v>
      </c>
      <c r="E19" s="8">
        <v>613</v>
      </c>
      <c r="F19" s="8" t="s">
        <v>24</v>
      </c>
      <c r="G19" s="8">
        <v>588</v>
      </c>
      <c r="H19" s="8" t="s">
        <v>24</v>
      </c>
      <c r="I19" s="13" t="s">
        <v>24</v>
      </c>
      <c r="J19" s="8"/>
    </row>
    <row r="20" spans="1:10" x14ac:dyDescent="0.25">
      <c r="A20" s="56"/>
      <c r="B20" s="14"/>
      <c r="C20" s="12" t="s">
        <v>32</v>
      </c>
      <c r="D20" s="7" t="s">
        <v>23</v>
      </c>
      <c r="E20" s="8">
        <v>4424</v>
      </c>
      <c r="F20" s="8" t="s">
        <v>24</v>
      </c>
      <c r="G20" s="8">
        <v>4174</v>
      </c>
      <c r="H20" s="8" t="s">
        <v>24</v>
      </c>
      <c r="I20" s="13" t="s">
        <v>24</v>
      </c>
      <c r="J20" s="8"/>
    </row>
    <row r="21" spans="1:10" ht="58.5" customHeight="1" x14ac:dyDescent="0.25">
      <c r="A21" s="56"/>
      <c r="B21" s="14"/>
      <c r="C21" s="12" t="s">
        <v>33</v>
      </c>
      <c r="D21" s="7" t="s">
        <v>23</v>
      </c>
      <c r="E21" s="8">
        <v>1966</v>
      </c>
      <c r="F21" s="8" t="s">
        <v>24</v>
      </c>
      <c r="G21" s="8">
        <v>1518</v>
      </c>
      <c r="H21" s="8" t="s">
        <v>24</v>
      </c>
      <c r="I21" s="13" t="s">
        <v>24</v>
      </c>
      <c r="J21" s="15" t="s">
        <v>34</v>
      </c>
    </row>
    <row r="22" spans="1:10" ht="21.75" customHeight="1" x14ac:dyDescent="0.25">
      <c r="A22" s="56"/>
      <c r="B22" s="14"/>
      <c r="C22" s="12" t="s">
        <v>35</v>
      </c>
      <c r="D22" s="7" t="s">
        <v>26</v>
      </c>
      <c r="E22" s="8">
        <v>257</v>
      </c>
      <c r="F22" s="8" t="s">
        <v>24</v>
      </c>
      <c r="G22" s="8">
        <v>256</v>
      </c>
      <c r="H22" s="8" t="s">
        <v>24</v>
      </c>
      <c r="I22" s="13" t="s">
        <v>24</v>
      </c>
      <c r="J22" s="15"/>
    </row>
    <row r="23" spans="1:10" ht="15.75" customHeight="1" x14ac:dyDescent="0.25">
      <c r="A23" s="56"/>
      <c r="B23" s="14"/>
      <c r="C23" s="12" t="s">
        <v>36</v>
      </c>
      <c r="D23" s="7" t="s">
        <v>23</v>
      </c>
      <c r="E23" s="8">
        <v>5037</v>
      </c>
      <c r="F23" s="8" t="s">
        <v>24</v>
      </c>
      <c r="G23" s="8">
        <v>4762</v>
      </c>
      <c r="H23" s="8" t="s">
        <v>24</v>
      </c>
      <c r="I23" s="13" t="s">
        <v>24</v>
      </c>
      <c r="J23" s="8" t="s">
        <v>24</v>
      </c>
    </row>
    <row r="24" spans="1:10" x14ac:dyDescent="0.25">
      <c r="A24" s="56"/>
      <c r="B24" s="14"/>
      <c r="C24" s="12" t="s">
        <v>37</v>
      </c>
      <c r="D24" s="7" t="s">
        <v>23</v>
      </c>
      <c r="E24" s="8">
        <v>0</v>
      </c>
      <c r="F24" s="8" t="s">
        <v>24</v>
      </c>
      <c r="G24" s="8">
        <v>0</v>
      </c>
      <c r="H24" s="8" t="s">
        <v>24</v>
      </c>
      <c r="I24" s="13" t="s">
        <v>24</v>
      </c>
      <c r="J24" s="8" t="s">
        <v>24</v>
      </c>
    </row>
    <row r="25" spans="1:10" x14ac:dyDescent="0.25">
      <c r="A25" s="56"/>
      <c r="B25" s="14"/>
      <c r="C25" s="12" t="s">
        <v>38</v>
      </c>
      <c r="D25" s="7" t="s">
        <v>23</v>
      </c>
      <c r="E25" s="8">
        <v>0</v>
      </c>
      <c r="F25" s="8" t="s">
        <v>24</v>
      </c>
      <c r="G25" s="8">
        <v>0</v>
      </c>
      <c r="H25" s="8" t="s">
        <v>24</v>
      </c>
      <c r="I25" s="13" t="s">
        <v>24</v>
      </c>
      <c r="J25" s="8" t="s">
        <v>24</v>
      </c>
    </row>
    <row r="26" spans="1:10" ht="15.75" customHeight="1" x14ac:dyDescent="0.25">
      <c r="A26" s="56"/>
      <c r="B26" s="14"/>
      <c r="C26" s="12" t="s">
        <v>39</v>
      </c>
      <c r="D26" s="7" t="s">
        <v>40</v>
      </c>
      <c r="E26" s="8">
        <v>18.899999999999999</v>
      </c>
      <c r="F26" s="8" t="s">
        <v>24</v>
      </c>
      <c r="G26" s="8">
        <v>18.600000000000001</v>
      </c>
      <c r="H26" s="8" t="s">
        <v>24</v>
      </c>
      <c r="I26" s="13" t="s">
        <v>24</v>
      </c>
      <c r="J26" s="8" t="s">
        <v>24</v>
      </c>
    </row>
    <row r="27" spans="1:10" ht="18.75" customHeight="1" x14ac:dyDescent="0.25">
      <c r="A27" s="56"/>
      <c r="B27" s="14"/>
      <c r="C27" s="12" t="s">
        <v>41</v>
      </c>
      <c r="D27" s="7" t="s">
        <v>26</v>
      </c>
      <c r="E27" s="8">
        <v>1406.1</v>
      </c>
      <c r="F27" s="8" t="s">
        <v>24</v>
      </c>
      <c r="G27" s="16">
        <v>1410.6</v>
      </c>
      <c r="H27" s="8" t="s">
        <v>24</v>
      </c>
      <c r="I27" s="13" t="s">
        <v>24</v>
      </c>
      <c r="J27" s="8" t="s">
        <v>24</v>
      </c>
    </row>
    <row r="28" spans="1:10" x14ac:dyDescent="0.25">
      <c r="A28" s="56"/>
      <c r="B28" s="14"/>
      <c r="C28" s="12" t="s">
        <v>42</v>
      </c>
      <c r="D28" s="7" t="s">
        <v>26</v>
      </c>
      <c r="E28" s="16">
        <v>605.9</v>
      </c>
      <c r="F28" s="8" t="s">
        <v>24</v>
      </c>
      <c r="G28" s="8">
        <v>606.9</v>
      </c>
      <c r="H28" s="8" t="s">
        <v>24</v>
      </c>
      <c r="I28" s="13" t="s">
        <v>24</v>
      </c>
      <c r="J28" s="8" t="s">
        <v>24</v>
      </c>
    </row>
    <row r="29" spans="1:10" ht="35.25" customHeight="1" x14ac:dyDescent="0.25">
      <c r="A29" s="56"/>
      <c r="B29" s="14"/>
      <c r="C29" s="12" t="s">
        <v>43</v>
      </c>
      <c r="D29" s="7" t="s">
        <v>26</v>
      </c>
      <c r="E29" s="8">
        <v>88</v>
      </c>
      <c r="F29" s="8" t="s">
        <v>24</v>
      </c>
      <c r="G29" s="8">
        <v>88</v>
      </c>
      <c r="H29" s="8" t="s">
        <v>24</v>
      </c>
      <c r="I29" s="13" t="s">
        <v>24</v>
      </c>
      <c r="J29" s="8" t="s">
        <v>24</v>
      </c>
    </row>
    <row r="30" spans="1:10" ht="34.5" customHeight="1" x14ac:dyDescent="0.25">
      <c r="A30" s="56"/>
      <c r="B30" s="14"/>
      <c r="C30" s="12" t="s">
        <v>44</v>
      </c>
      <c r="D30" s="7" t="s">
        <v>40</v>
      </c>
      <c r="E30" s="8">
        <v>892</v>
      </c>
      <c r="F30" s="8" t="s">
        <v>24</v>
      </c>
      <c r="G30" s="8">
        <v>892</v>
      </c>
      <c r="H30" s="8" t="s">
        <v>24</v>
      </c>
      <c r="I30" s="13" t="s">
        <v>24</v>
      </c>
      <c r="J30" s="8" t="s">
        <v>24</v>
      </c>
    </row>
    <row r="31" spans="1:10" ht="51.75" customHeight="1" x14ac:dyDescent="0.25">
      <c r="A31" s="56"/>
      <c r="B31" s="14"/>
      <c r="C31" s="12" t="s">
        <v>45</v>
      </c>
      <c r="D31" s="7" t="s">
        <v>46</v>
      </c>
      <c r="E31" s="8">
        <v>1575</v>
      </c>
      <c r="F31" s="8" t="s">
        <v>24</v>
      </c>
      <c r="G31" s="8">
        <v>1680</v>
      </c>
      <c r="H31" s="8" t="s">
        <v>24</v>
      </c>
      <c r="I31" s="13" t="s">
        <v>24</v>
      </c>
      <c r="J31" s="8" t="s">
        <v>24</v>
      </c>
    </row>
    <row r="32" spans="1:10" ht="53.25" customHeight="1" x14ac:dyDescent="0.25">
      <c r="A32" s="56"/>
      <c r="B32" s="14"/>
      <c r="C32" s="12" t="s">
        <v>47</v>
      </c>
      <c r="D32" s="7" t="s">
        <v>46</v>
      </c>
      <c r="E32" s="16">
        <v>1357.4</v>
      </c>
      <c r="F32" s="8" t="s">
        <v>24</v>
      </c>
      <c r="G32" s="16">
        <v>1067.7</v>
      </c>
      <c r="H32" s="8" t="s">
        <v>24</v>
      </c>
      <c r="I32" s="13" t="s">
        <v>24</v>
      </c>
      <c r="J32" s="8" t="s">
        <v>24</v>
      </c>
    </row>
    <row r="33" spans="1:10" ht="32.25" customHeight="1" x14ac:dyDescent="0.25">
      <c r="A33" s="56"/>
      <c r="B33" s="14"/>
      <c r="C33" s="12" t="s">
        <v>48</v>
      </c>
      <c r="D33" s="7" t="s">
        <v>40</v>
      </c>
      <c r="E33" s="8">
        <v>1045</v>
      </c>
      <c r="F33" s="8" t="s">
        <v>24</v>
      </c>
      <c r="G33" s="8">
        <v>1045</v>
      </c>
      <c r="H33" s="8" t="s">
        <v>24</v>
      </c>
      <c r="I33" s="13" t="s">
        <v>24</v>
      </c>
      <c r="J33" s="8" t="s">
        <v>24</v>
      </c>
    </row>
    <row r="34" spans="1:10" x14ac:dyDescent="0.25">
      <c r="A34" s="56"/>
      <c r="B34" s="14"/>
      <c r="C34" s="12" t="s">
        <v>49</v>
      </c>
      <c r="D34" s="7" t="s">
        <v>40</v>
      </c>
      <c r="E34" s="8">
        <v>0</v>
      </c>
      <c r="F34" s="8" t="s">
        <v>24</v>
      </c>
      <c r="G34" s="8">
        <v>0</v>
      </c>
      <c r="H34" s="8" t="s">
        <v>24</v>
      </c>
      <c r="I34" s="13" t="s">
        <v>24</v>
      </c>
      <c r="J34" s="8" t="s">
        <v>24</v>
      </c>
    </row>
    <row r="35" spans="1:10" x14ac:dyDescent="0.25">
      <c r="A35" s="56"/>
      <c r="B35" s="14"/>
      <c r="C35" s="12" t="s">
        <v>50</v>
      </c>
      <c r="D35" s="7" t="s">
        <v>40</v>
      </c>
      <c r="E35" s="8">
        <v>823</v>
      </c>
      <c r="F35" s="8" t="s">
        <v>24</v>
      </c>
      <c r="G35" s="8">
        <v>922</v>
      </c>
      <c r="H35" s="8" t="s">
        <v>24</v>
      </c>
      <c r="I35" s="13" t="s">
        <v>24</v>
      </c>
      <c r="J35" s="8" t="s">
        <v>24</v>
      </c>
    </row>
    <row r="36" spans="1:10" x14ac:dyDescent="0.25">
      <c r="A36" s="56"/>
      <c r="B36" s="14"/>
      <c r="C36" s="12" t="s">
        <v>51</v>
      </c>
      <c r="D36" s="7" t="s">
        <v>40</v>
      </c>
      <c r="E36" s="8">
        <v>0</v>
      </c>
      <c r="F36" s="8" t="s">
        <v>24</v>
      </c>
      <c r="G36" s="8">
        <v>0</v>
      </c>
      <c r="H36" s="8" t="s">
        <v>24</v>
      </c>
      <c r="I36" s="13" t="s">
        <v>24</v>
      </c>
      <c r="J36" s="8" t="s">
        <v>24</v>
      </c>
    </row>
    <row r="37" spans="1:10" x14ac:dyDescent="0.25">
      <c r="A37" s="56"/>
      <c r="B37" s="14"/>
      <c r="C37" s="12" t="s">
        <v>52</v>
      </c>
      <c r="D37" s="7" t="s">
        <v>40</v>
      </c>
      <c r="E37" s="8">
        <v>122</v>
      </c>
      <c r="F37" s="8" t="s">
        <v>24</v>
      </c>
      <c r="G37" s="8">
        <v>123</v>
      </c>
      <c r="H37" s="8" t="s">
        <v>24</v>
      </c>
      <c r="I37" s="13" t="s">
        <v>24</v>
      </c>
      <c r="J37" s="8" t="s">
        <v>24</v>
      </c>
    </row>
    <row r="38" spans="1:10" ht="31.5" x14ac:dyDescent="0.25">
      <c r="A38" s="56"/>
      <c r="B38" s="14"/>
      <c r="C38" s="12" t="s">
        <v>53</v>
      </c>
      <c r="D38" s="7" t="s">
        <v>54</v>
      </c>
      <c r="E38" s="8">
        <v>33106.800000000003</v>
      </c>
      <c r="F38" s="8" t="s">
        <v>24</v>
      </c>
      <c r="G38" s="8">
        <v>49000.4</v>
      </c>
      <c r="H38" s="8" t="s">
        <v>24</v>
      </c>
      <c r="I38" s="13" t="s">
        <v>24</v>
      </c>
      <c r="J38" s="8" t="s">
        <v>24</v>
      </c>
    </row>
    <row r="39" spans="1:10" ht="31.9" customHeight="1" x14ac:dyDescent="0.25">
      <c r="A39" s="56"/>
      <c r="B39" s="14"/>
      <c r="C39" s="12" t="s">
        <v>55</v>
      </c>
      <c r="D39" s="7" t="s">
        <v>56</v>
      </c>
      <c r="E39" s="8">
        <v>871920</v>
      </c>
      <c r="F39" s="8" t="s">
        <v>24</v>
      </c>
      <c r="G39" s="8">
        <v>1145760</v>
      </c>
      <c r="H39" s="8" t="s">
        <v>24</v>
      </c>
      <c r="I39" s="13" t="s">
        <v>24</v>
      </c>
      <c r="J39" s="8" t="s">
        <v>24</v>
      </c>
    </row>
    <row r="40" spans="1:10" ht="32.25" customHeight="1" x14ac:dyDescent="0.25">
      <c r="A40" s="56"/>
      <c r="B40" s="14"/>
      <c r="C40" s="12" t="s">
        <v>57</v>
      </c>
      <c r="D40" s="7" t="s">
        <v>56</v>
      </c>
      <c r="E40" s="8">
        <v>477473</v>
      </c>
      <c r="F40" s="8" t="s">
        <v>24</v>
      </c>
      <c r="G40" s="8">
        <v>716951</v>
      </c>
      <c r="H40" s="8" t="s">
        <v>24</v>
      </c>
      <c r="I40" s="13" t="s">
        <v>24</v>
      </c>
      <c r="J40" s="8" t="s">
        <v>24</v>
      </c>
    </row>
    <row r="41" spans="1:10" x14ac:dyDescent="0.25">
      <c r="A41" s="56"/>
      <c r="B41" s="14"/>
      <c r="C41" s="12" t="s">
        <v>58</v>
      </c>
      <c r="D41" s="7" t="s">
        <v>21</v>
      </c>
      <c r="E41" s="8">
        <v>54.7</v>
      </c>
      <c r="F41" s="8" t="s">
        <v>24</v>
      </c>
      <c r="G41" s="8">
        <v>62.6</v>
      </c>
      <c r="H41" s="8" t="s">
        <v>24</v>
      </c>
      <c r="I41" s="13" t="s">
        <v>24</v>
      </c>
      <c r="J41" s="8" t="s">
        <v>24</v>
      </c>
    </row>
    <row r="42" spans="1:10" ht="54.75" customHeight="1" x14ac:dyDescent="0.25">
      <c r="A42" s="56"/>
      <c r="B42" s="50" t="s">
        <v>59</v>
      </c>
      <c r="C42" s="50"/>
      <c r="D42" s="7" t="s">
        <v>40</v>
      </c>
      <c r="E42" s="8">
        <v>4466</v>
      </c>
      <c r="F42" s="8">
        <v>4290</v>
      </c>
      <c r="G42" s="8">
        <v>4279</v>
      </c>
      <c r="H42" s="8">
        <v>-11</v>
      </c>
      <c r="I42" s="13">
        <v>99.7</v>
      </c>
      <c r="J42" s="8" t="s">
        <v>60</v>
      </c>
    </row>
    <row r="43" spans="1:10" ht="54.75" customHeight="1" x14ac:dyDescent="0.25">
      <c r="A43" s="56"/>
      <c r="B43" s="14"/>
      <c r="C43" s="12" t="s">
        <v>61</v>
      </c>
      <c r="D43" s="7" t="s">
        <v>40</v>
      </c>
      <c r="E43" s="8">
        <v>2589</v>
      </c>
      <c r="F43" s="8" t="s">
        <v>24</v>
      </c>
      <c r="G43" s="8">
        <v>2541</v>
      </c>
      <c r="H43" s="8" t="s">
        <v>24</v>
      </c>
      <c r="I43" s="13" t="s">
        <v>24</v>
      </c>
      <c r="J43" s="8" t="s">
        <v>24</v>
      </c>
    </row>
    <row r="44" spans="1:10" ht="52.5" customHeight="1" x14ac:dyDescent="0.25">
      <c r="A44" s="56"/>
      <c r="B44" s="14"/>
      <c r="C44" s="12" t="s">
        <v>62</v>
      </c>
      <c r="D44" s="7" t="s">
        <v>40</v>
      </c>
      <c r="E44" s="8">
        <v>1494</v>
      </c>
      <c r="F44" s="8" t="s">
        <v>24</v>
      </c>
      <c r="G44" s="8">
        <v>1381</v>
      </c>
      <c r="H44" s="8" t="s">
        <v>24</v>
      </c>
      <c r="I44" s="13" t="s">
        <v>24</v>
      </c>
      <c r="J44" s="8" t="s">
        <v>24</v>
      </c>
    </row>
    <row r="45" spans="1:10" ht="66.75" customHeight="1" x14ac:dyDescent="0.25">
      <c r="A45" s="56"/>
      <c r="B45" s="14"/>
      <c r="C45" s="12" t="s">
        <v>63</v>
      </c>
      <c r="D45" s="7" t="s">
        <v>40</v>
      </c>
      <c r="E45" s="8">
        <v>383</v>
      </c>
      <c r="F45" s="8" t="s">
        <v>24</v>
      </c>
      <c r="G45" s="8">
        <v>357</v>
      </c>
      <c r="H45" s="8" t="s">
        <v>24</v>
      </c>
      <c r="I45" s="13" t="s">
        <v>24</v>
      </c>
      <c r="J45" s="8" t="s">
        <v>24</v>
      </c>
    </row>
    <row r="46" spans="1:10" ht="78.599999999999994" customHeight="1" x14ac:dyDescent="0.25">
      <c r="A46" s="56"/>
      <c r="B46" s="14"/>
      <c r="C46" s="12" t="s">
        <v>64</v>
      </c>
      <c r="D46" s="7" t="s">
        <v>40</v>
      </c>
      <c r="E46" s="8">
        <v>4859</v>
      </c>
      <c r="F46" s="8" t="s">
        <v>24</v>
      </c>
      <c r="G46" s="8">
        <v>4745</v>
      </c>
      <c r="H46" s="8" t="s">
        <v>24</v>
      </c>
      <c r="I46" s="13" t="s">
        <v>24</v>
      </c>
      <c r="J46" s="8" t="s">
        <v>24</v>
      </c>
    </row>
    <row r="47" spans="1:10" x14ac:dyDescent="0.25">
      <c r="A47" s="56"/>
      <c r="B47" s="14"/>
      <c r="C47" s="12" t="s">
        <v>65</v>
      </c>
      <c r="D47" s="7" t="s">
        <v>40</v>
      </c>
      <c r="E47" s="8">
        <v>2589</v>
      </c>
      <c r="F47" s="8" t="s">
        <v>24</v>
      </c>
      <c r="G47" s="8">
        <v>2541</v>
      </c>
      <c r="H47" s="8" t="s">
        <v>24</v>
      </c>
      <c r="I47" s="13" t="s">
        <v>24</v>
      </c>
      <c r="J47" s="8" t="s">
        <v>24</v>
      </c>
    </row>
    <row r="48" spans="1:10" x14ac:dyDescent="0.25">
      <c r="A48" s="56"/>
      <c r="B48" s="14"/>
      <c r="C48" s="12" t="s">
        <v>66</v>
      </c>
      <c r="D48" s="7" t="s">
        <v>40</v>
      </c>
      <c r="E48" s="8">
        <v>1780</v>
      </c>
      <c r="F48" s="8" t="s">
        <v>24</v>
      </c>
      <c r="G48" s="8">
        <v>1723</v>
      </c>
      <c r="H48" s="8" t="s">
        <v>24</v>
      </c>
      <c r="I48" s="13" t="s">
        <v>24</v>
      </c>
      <c r="J48" s="8" t="s">
        <v>24</v>
      </c>
    </row>
    <row r="49" spans="1:14" x14ac:dyDescent="0.25">
      <c r="A49" s="56"/>
      <c r="B49" s="14"/>
      <c r="C49" s="12" t="s">
        <v>67</v>
      </c>
      <c r="D49" s="7" t="s">
        <v>40</v>
      </c>
      <c r="E49" s="8">
        <v>490</v>
      </c>
      <c r="F49" s="8" t="s">
        <v>24</v>
      </c>
      <c r="G49" s="8">
        <v>481</v>
      </c>
      <c r="H49" s="8" t="s">
        <v>24</v>
      </c>
      <c r="I49" s="13" t="s">
        <v>24</v>
      </c>
      <c r="J49" s="8" t="s">
        <v>24</v>
      </c>
    </row>
    <row r="50" spans="1:14" ht="81.75" customHeight="1" x14ac:dyDescent="0.25">
      <c r="A50" s="56"/>
      <c r="B50" s="50" t="s">
        <v>68</v>
      </c>
      <c r="C50" s="50"/>
      <c r="D50" s="7" t="s">
        <v>21</v>
      </c>
      <c r="E50" s="8">
        <v>100</v>
      </c>
      <c r="F50" s="8">
        <v>100</v>
      </c>
      <c r="G50" s="8">
        <v>100</v>
      </c>
      <c r="H50" s="8">
        <v>0</v>
      </c>
      <c r="I50" s="13">
        <v>100</v>
      </c>
      <c r="J50" s="8" t="s">
        <v>24</v>
      </c>
    </row>
    <row r="51" spans="1:14" x14ac:dyDescent="0.25">
      <c r="A51" s="56"/>
      <c r="B51" s="14"/>
      <c r="C51" s="12" t="s">
        <v>69</v>
      </c>
      <c r="D51" s="7" t="s">
        <v>70</v>
      </c>
      <c r="E51" s="8">
        <v>32</v>
      </c>
      <c r="F51" s="8" t="s">
        <v>24</v>
      </c>
      <c r="G51" s="8">
        <v>32</v>
      </c>
      <c r="H51" s="8" t="s">
        <v>24</v>
      </c>
      <c r="I51" s="13" t="s">
        <v>24</v>
      </c>
      <c r="J51" s="8" t="s">
        <v>24</v>
      </c>
    </row>
    <row r="52" spans="1:14" ht="36.75" customHeight="1" x14ac:dyDescent="0.25">
      <c r="A52" s="56"/>
      <c r="B52" s="14"/>
      <c r="C52" s="12" t="s">
        <v>71</v>
      </c>
      <c r="D52" s="7" t="s">
        <v>70</v>
      </c>
      <c r="E52" s="8">
        <v>32</v>
      </c>
      <c r="F52" s="8" t="s">
        <v>24</v>
      </c>
      <c r="G52" s="8">
        <v>32</v>
      </c>
      <c r="H52" s="8" t="s">
        <v>24</v>
      </c>
      <c r="I52" s="13" t="s">
        <v>24</v>
      </c>
      <c r="J52" s="8" t="s">
        <v>24</v>
      </c>
    </row>
    <row r="53" spans="1:14" ht="52.5" customHeight="1" x14ac:dyDescent="0.25">
      <c r="A53" s="56"/>
      <c r="B53" s="53" t="s">
        <v>72</v>
      </c>
      <c r="C53" s="53"/>
      <c r="D53" s="8" t="s">
        <v>21</v>
      </c>
      <c r="E53" s="8">
        <v>110</v>
      </c>
      <c r="F53" s="8">
        <v>100</v>
      </c>
      <c r="G53" s="8">
        <v>100</v>
      </c>
      <c r="H53" s="8">
        <v>0</v>
      </c>
      <c r="I53" s="13">
        <v>100</v>
      </c>
      <c r="J53" s="15" t="s">
        <v>24</v>
      </c>
    </row>
    <row r="54" spans="1:14" ht="30.75" customHeight="1" x14ac:dyDescent="0.25">
      <c r="A54" s="56"/>
      <c r="B54" s="46"/>
      <c r="C54" s="12" t="s">
        <v>73</v>
      </c>
      <c r="D54" s="8" t="s">
        <v>23</v>
      </c>
      <c r="E54" s="8">
        <v>261</v>
      </c>
      <c r="F54" s="8" t="s">
        <v>24</v>
      </c>
      <c r="G54" s="8">
        <v>131</v>
      </c>
      <c r="H54" s="8" t="s">
        <v>24</v>
      </c>
      <c r="I54" s="13" t="s">
        <v>24</v>
      </c>
      <c r="J54" s="8" t="s">
        <v>24</v>
      </c>
    </row>
    <row r="55" spans="1:14" ht="30.75" customHeight="1" x14ac:dyDescent="0.25">
      <c r="A55" s="56"/>
      <c r="B55" s="46"/>
      <c r="C55" s="12" t="s">
        <v>74</v>
      </c>
      <c r="D55" s="8" t="s">
        <v>23</v>
      </c>
      <c r="E55" s="8">
        <v>287</v>
      </c>
      <c r="F55" s="8" t="s">
        <v>24</v>
      </c>
      <c r="G55" s="8">
        <v>131</v>
      </c>
      <c r="H55" s="8" t="s">
        <v>24</v>
      </c>
      <c r="I55" s="13" t="s">
        <v>24</v>
      </c>
      <c r="J55" s="8" t="s">
        <v>24</v>
      </c>
    </row>
    <row r="56" spans="1:14" ht="55.5" customHeight="1" x14ac:dyDescent="0.25">
      <c r="A56" s="56"/>
      <c r="B56" s="50" t="s">
        <v>75</v>
      </c>
      <c r="C56" s="50"/>
      <c r="D56" s="7" t="s">
        <v>21</v>
      </c>
      <c r="E56" s="8">
        <v>102</v>
      </c>
      <c r="F56" s="8">
        <v>100</v>
      </c>
      <c r="G56" s="8">
        <v>100.2</v>
      </c>
      <c r="H56" s="8">
        <v>0.2</v>
      </c>
      <c r="I56" s="13">
        <v>100</v>
      </c>
      <c r="J56" s="8" t="s">
        <v>24</v>
      </c>
    </row>
    <row r="57" spans="1:14" ht="50.25" customHeight="1" x14ac:dyDescent="0.25">
      <c r="A57" s="56"/>
      <c r="B57" s="14"/>
      <c r="C57" s="12" t="s">
        <v>76</v>
      </c>
      <c r="D57" s="7" t="s">
        <v>46</v>
      </c>
      <c r="E57" s="8">
        <v>31453</v>
      </c>
      <c r="F57" s="8" t="s">
        <v>24</v>
      </c>
      <c r="G57" s="8">
        <v>32565</v>
      </c>
      <c r="H57" s="8" t="s">
        <v>24</v>
      </c>
      <c r="I57" s="13" t="s">
        <v>24</v>
      </c>
      <c r="J57" s="8" t="s">
        <v>24</v>
      </c>
    </row>
    <row r="58" spans="1:14" ht="39" customHeight="1" x14ac:dyDescent="0.25">
      <c r="A58" s="56"/>
      <c r="B58" s="14"/>
      <c r="C58" s="12" t="s">
        <v>77</v>
      </c>
      <c r="D58" s="7" t="s">
        <v>46</v>
      </c>
      <c r="E58" s="8">
        <v>30850</v>
      </c>
      <c r="F58" s="8" t="s">
        <v>24</v>
      </c>
      <c r="G58" s="8">
        <v>32500</v>
      </c>
      <c r="H58" s="8" t="s">
        <v>24</v>
      </c>
      <c r="I58" s="13" t="s">
        <v>24</v>
      </c>
      <c r="J58" s="8" t="s">
        <v>24</v>
      </c>
    </row>
    <row r="59" spans="1:14" ht="52.7" hidden="1" customHeight="1" x14ac:dyDescent="0.25">
      <c r="A59" s="56"/>
      <c r="B59" s="14"/>
      <c r="C59" s="12" t="s">
        <v>78</v>
      </c>
      <c r="D59" s="7" t="s">
        <v>21</v>
      </c>
      <c r="E59" s="8">
        <v>104.7</v>
      </c>
      <c r="F59" s="8" t="s">
        <v>24</v>
      </c>
      <c r="G59" s="17">
        <v>102.5</v>
      </c>
      <c r="H59" s="8" t="s">
        <v>24</v>
      </c>
      <c r="I59" s="13" t="s">
        <v>24</v>
      </c>
      <c r="J59" s="8" t="s">
        <v>24</v>
      </c>
    </row>
    <row r="60" spans="1:14" ht="46.9" hidden="1" customHeight="1" x14ac:dyDescent="0.25">
      <c r="A60" s="56"/>
      <c r="B60" s="14"/>
      <c r="C60" s="12" t="s">
        <v>79</v>
      </c>
      <c r="D60" s="7" t="s">
        <v>21</v>
      </c>
      <c r="E60" s="8">
        <v>104.9</v>
      </c>
      <c r="F60" s="8" t="s">
        <v>24</v>
      </c>
      <c r="G60" s="17">
        <v>103.3</v>
      </c>
      <c r="H60" s="8" t="s">
        <v>24</v>
      </c>
      <c r="I60" s="13" t="s">
        <v>24</v>
      </c>
      <c r="J60" s="8" t="s">
        <v>24</v>
      </c>
    </row>
    <row r="61" spans="1:14" ht="63.6" customHeight="1" x14ac:dyDescent="0.25">
      <c r="A61" s="18"/>
      <c r="B61" s="50" t="s">
        <v>80</v>
      </c>
      <c r="C61" s="50"/>
      <c r="D61" s="7" t="s">
        <v>70</v>
      </c>
      <c r="E61" s="8">
        <v>2</v>
      </c>
      <c r="F61" s="8">
        <v>6</v>
      </c>
      <c r="G61" s="8">
        <v>8</v>
      </c>
      <c r="H61" s="8">
        <f>G61-F61</f>
        <v>2</v>
      </c>
      <c r="I61" s="16">
        <f>G61/F61*100</f>
        <v>133.33333333333331</v>
      </c>
      <c r="J61" s="8" t="s">
        <v>24</v>
      </c>
    </row>
    <row r="62" spans="1:14" ht="33.75" customHeight="1" x14ac:dyDescent="0.25">
      <c r="A62" s="59" t="s">
        <v>81</v>
      </c>
      <c r="B62" s="50" t="s">
        <v>82</v>
      </c>
      <c r="C62" s="50"/>
      <c r="D62" s="7" t="s">
        <v>40</v>
      </c>
      <c r="E62" s="8">
        <v>13281</v>
      </c>
      <c r="F62" s="8">
        <v>13550</v>
      </c>
      <c r="G62" s="8">
        <v>13570</v>
      </c>
      <c r="H62" s="8">
        <v>20</v>
      </c>
      <c r="I62" s="13">
        <v>100.1</v>
      </c>
      <c r="J62" s="19" t="s">
        <v>24</v>
      </c>
      <c r="K62" s="81"/>
      <c r="L62" s="81"/>
      <c r="M62" s="81"/>
      <c r="N62" s="81"/>
    </row>
    <row r="63" spans="1:14" ht="33.75" customHeight="1" x14ac:dyDescent="0.25">
      <c r="A63" s="59"/>
      <c r="B63" s="14"/>
      <c r="C63" s="20" t="s">
        <v>83</v>
      </c>
      <c r="D63" s="7" t="s">
        <v>40</v>
      </c>
      <c r="E63" s="8">
        <v>13235</v>
      </c>
      <c r="F63" s="8" t="s">
        <v>24</v>
      </c>
      <c r="G63" s="8">
        <v>13527</v>
      </c>
      <c r="H63" s="8" t="s">
        <v>24</v>
      </c>
      <c r="I63" s="13" t="s">
        <v>24</v>
      </c>
      <c r="J63" s="8" t="s">
        <v>24</v>
      </c>
      <c r="K63" s="81"/>
      <c r="L63" s="81"/>
      <c r="M63" s="81"/>
      <c r="N63" s="81"/>
    </row>
    <row r="64" spans="1:14" ht="21.75" customHeight="1" x14ac:dyDescent="0.25">
      <c r="A64" s="59"/>
      <c r="B64" s="14"/>
      <c r="C64" s="20" t="s">
        <v>84</v>
      </c>
      <c r="D64" s="7" t="s">
        <v>26</v>
      </c>
      <c r="E64" s="8">
        <v>25</v>
      </c>
      <c r="F64" s="8" t="s">
        <v>24</v>
      </c>
      <c r="G64" s="8">
        <v>25</v>
      </c>
      <c r="H64" s="8" t="s">
        <v>24</v>
      </c>
      <c r="I64" s="13" t="s">
        <v>24</v>
      </c>
      <c r="J64" s="8" t="s">
        <v>24</v>
      </c>
      <c r="K64" s="81"/>
      <c r="L64" s="81"/>
      <c r="M64" s="81"/>
      <c r="N64" s="81"/>
    </row>
    <row r="65" spans="1:14" ht="34.5" customHeight="1" x14ac:dyDescent="0.25">
      <c r="A65" s="59"/>
      <c r="B65" s="57" t="s">
        <v>85</v>
      </c>
      <c r="C65" s="57"/>
      <c r="D65" s="21" t="s">
        <v>40</v>
      </c>
      <c r="E65" s="8">
        <v>19.7</v>
      </c>
      <c r="F65" s="8">
        <v>19</v>
      </c>
      <c r="G65" s="8">
        <v>19.899999999999999</v>
      </c>
      <c r="H65" s="8">
        <v>0.9</v>
      </c>
      <c r="I65" s="13">
        <v>105</v>
      </c>
      <c r="J65" s="8" t="s">
        <v>86</v>
      </c>
      <c r="K65" s="81"/>
      <c r="L65" s="81"/>
      <c r="M65" s="81"/>
      <c r="N65" s="81"/>
    </row>
    <row r="66" spans="1:14" ht="26.85" customHeight="1" x14ac:dyDescent="0.25">
      <c r="A66" s="59"/>
      <c r="B66" s="14"/>
      <c r="C66" s="22" t="s">
        <v>87</v>
      </c>
      <c r="D66" s="7" t="s">
        <v>40</v>
      </c>
      <c r="E66" s="8">
        <v>13281</v>
      </c>
      <c r="F66" s="8" t="s">
        <v>24</v>
      </c>
      <c r="G66" s="8">
        <v>13570</v>
      </c>
      <c r="H66" s="8" t="s">
        <v>24</v>
      </c>
      <c r="I66" s="13" t="s">
        <v>24</v>
      </c>
      <c r="J66" s="8" t="s">
        <v>24</v>
      </c>
      <c r="K66" s="81"/>
      <c r="L66" s="81"/>
      <c r="M66" s="81"/>
      <c r="N66" s="81"/>
    </row>
    <row r="67" spans="1:14" ht="33" customHeight="1" x14ac:dyDescent="0.25">
      <c r="A67" s="59"/>
      <c r="B67" s="14"/>
      <c r="C67" s="22" t="s">
        <v>88</v>
      </c>
      <c r="D67" s="7" t="s">
        <v>40</v>
      </c>
      <c r="E67" s="8">
        <v>676</v>
      </c>
      <c r="F67" s="8" t="s">
        <v>24</v>
      </c>
      <c r="G67" s="8">
        <v>683</v>
      </c>
      <c r="H67" s="8" t="s">
        <v>24</v>
      </c>
      <c r="I67" s="13" t="s">
        <v>24</v>
      </c>
      <c r="J67" s="8" t="s">
        <v>24</v>
      </c>
      <c r="K67" s="81"/>
      <c r="L67" s="81"/>
      <c r="M67" s="81"/>
      <c r="N67" s="81"/>
    </row>
    <row r="68" spans="1:14" ht="57" hidden="1" customHeight="1" x14ac:dyDescent="0.25">
      <c r="A68" s="59"/>
      <c r="B68" s="82" t="s">
        <v>89</v>
      </c>
      <c r="C68" s="82"/>
      <c r="D68" s="8" t="s">
        <v>90</v>
      </c>
      <c r="E68" s="8">
        <v>0</v>
      </c>
      <c r="F68" s="8">
        <v>2</v>
      </c>
      <c r="G68" s="17">
        <v>0</v>
      </c>
      <c r="H68" s="8">
        <v>-2</v>
      </c>
      <c r="I68" s="13">
        <v>0</v>
      </c>
      <c r="J68" s="8" t="s">
        <v>91</v>
      </c>
      <c r="K68" s="81"/>
      <c r="L68" s="81"/>
      <c r="M68" s="81"/>
      <c r="N68" s="81"/>
    </row>
    <row r="69" spans="1:14" ht="57" hidden="1" customHeight="1" x14ac:dyDescent="0.25">
      <c r="A69" s="59"/>
      <c r="B69" s="83" t="s">
        <v>92</v>
      </c>
      <c r="C69" s="83"/>
      <c r="D69" s="7" t="s">
        <v>90</v>
      </c>
      <c r="E69" s="8">
        <v>0</v>
      </c>
      <c r="F69" s="8" t="s">
        <v>93</v>
      </c>
      <c r="G69" s="17">
        <v>3</v>
      </c>
      <c r="H69" s="8">
        <v>0</v>
      </c>
      <c r="I69" s="13">
        <v>100</v>
      </c>
      <c r="J69" s="8" t="s">
        <v>24</v>
      </c>
      <c r="K69" s="81"/>
      <c r="L69" s="81"/>
      <c r="M69" s="81"/>
      <c r="N69" s="81"/>
    </row>
    <row r="70" spans="1:14" ht="37.9" hidden="1" customHeight="1" x14ac:dyDescent="0.25">
      <c r="A70" s="59"/>
      <c r="B70" s="83" t="s">
        <v>94</v>
      </c>
      <c r="C70" s="83"/>
      <c r="D70" s="7" t="s">
        <v>90</v>
      </c>
      <c r="E70" s="8">
        <v>0</v>
      </c>
      <c r="F70" s="8" t="s">
        <v>93</v>
      </c>
      <c r="G70" s="17">
        <v>18</v>
      </c>
      <c r="H70" s="8">
        <v>0</v>
      </c>
      <c r="I70" s="13">
        <v>100</v>
      </c>
      <c r="J70" s="8" t="s">
        <v>24</v>
      </c>
      <c r="K70" s="81"/>
      <c r="L70" s="81"/>
      <c r="M70" s="81"/>
      <c r="N70" s="81"/>
    </row>
    <row r="71" spans="1:14" ht="39.75" customHeight="1" x14ac:dyDescent="0.25">
      <c r="A71" s="59"/>
      <c r="B71" s="57" t="s">
        <v>95</v>
      </c>
      <c r="C71" s="57"/>
      <c r="D71" s="7" t="s">
        <v>90</v>
      </c>
      <c r="E71" s="8">
        <v>25</v>
      </c>
      <c r="F71" s="8">
        <v>25</v>
      </c>
      <c r="G71" s="8">
        <v>25</v>
      </c>
      <c r="H71" s="8">
        <v>0</v>
      </c>
      <c r="I71" s="13">
        <v>100</v>
      </c>
      <c r="J71" s="8" t="s">
        <v>24</v>
      </c>
      <c r="K71" s="81"/>
      <c r="L71" s="81"/>
      <c r="M71" s="81"/>
      <c r="N71" s="81"/>
    </row>
    <row r="72" spans="1:14" ht="59.65" customHeight="1" x14ac:dyDescent="0.25">
      <c r="A72" s="59"/>
      <c r="B72" s="53" t="s">
        <v>96</v>
      </c>
      <c r="C72" s="53"/>
      <c r="D72" s="8" t="s">
        <v>90</v>
      </c>
      <c r="E72" s="8">
        <v>4</v>
      </c>
      <c r="F72" s="8">
        <v>7</v>
      </c>
      <c r="G72" s="8">
        <v>7</v>
      </c>
      <c r="H72" s="8">
        <v>0</v>
      </c>
      <c r="I72" s="13">
        <v>100</v>
      </c>
      <c r="J72" s="8" t="s">
        <v>24</v>
      </c>
    </row>
    <row r="73" spans="1:14" ht="34.5" customHeight="1" x14ac:dyDescent="0.25">
      <c r="A73" s="59"/>
      <c r="B73" s="57" t="s">
        <v>97</v>
      </c>
      <c r="C73" s="57"/>
      <c r="D73" s="7" t="s">
        <v>90</v>
      </c>
      <c r="E73" s="8">
        <v>25</v>
      </c>
      <c r="F73" s="8">
        <v>25</v>
      </c>
      <c r="G73" s="8">
        <v>25</v>
      </c>
      <c r="H73" s="8">
        <v>0</v>
      </c>
      <c r="I73" s="13">
        <v>100</v>
      </c>
      <c r="J73" s="8" t="s">
        <v>24</v>
      </c>
    </row>
    <row r="74" spans="1:14" ht="21.75" customHeight="1" x14ac:dyDescent="0.25">
      <c r="A74" s="59"/>
      <c r="B74" s="14"/>
      <c r="C74" s="22" t="s">
        <v>98</v>
      </c>
      <c r="D74" s="7" t="s">
        <v>26</v>
      </c>
      <c r="E74" s="8">
        <v>25</v>
      </c>
      <c r="F74" s="8" t="s">
        <v>24</v>
      </c>
      <c r="G74" s="8">
        <v>25</v>
      </c>
      <c r="H74" s="8" t="s">
        <v>24</v>
      </c>
      <c r="I74" s="13" t="s">
        <v>24</v>
      </c>
      <c r="J74" s="8" t="s">
        <v>24</v>
      </c>
    </row>
    <row r="75" spans="1:14" ht="36.75" customHeight="1" x14ac:dyDescent="0.25">
      <c r="A75" s="59"/>
      <c r="B75" s="14"/>
      <c r="C75" s="22" t="s">
        <v>99</v>
      </c>
      <c r="D75" s="7" t="s">
        <v>26</v>
      </c>
      <c r="E75" s="8">
        <v>25</v>
      </c>
      <c r="F75" s="8" t="s">
        <v>24</v>
      </c>
      <c r="G75" s="8">
        <v>25</v>
      </c>
      <c r="H75" s="8" t="s">
        <v>24</v>
      </c>
      <c r="I75" s="13" t="s">
        <v>24</v>
      </c>
      <c r="J75" s="8" t="s">
        <v>24</v>
      </c>
    </row>
    <row r="76" spans="1:14" ht="35.25" customHeight="1" x14ac:dyDescent="0.25">
      <c r="A76" s="59"/>
      <c r="B76" s="14"/>
      <c r="C76" s="22" t="s">
        <v>100</v>
      </c>
      <c r="D76" s="7" t="s">
        <v>21</v>
      </c>
      <c r="E76" s="8">
        <v>100</v>
      </c>
      <c r="F76" s="8" t="s">
        <v>24</v>
      </c>
      <c r="G76" s="8">
        <v>100</v>
      </c>
      <c r="H76" s="8" t="s">
        <v>24</v>
      </c>
      <c r="I76" s="13" t="s">
        <v>24</v>
      </c>
      <c r="J76" s="8" t="s">
        <v>24</v>
      </c>
    </row>
    <row r="77" spans="1:14" ht="36" customHeight="1" x14ac:dyDescent="0.25">
      <c r="A77" s="59"/>
      <c r="B77" s="57" t="s">
        <v>101</v>
      </c>
      <c r="C77" s="57"/>
      <c r="D77" s="7" t="s">
        <v>90</v>
      </c>
      <c r="E77" s="8">
        <v>3</v>
      </c>
      <c r="F77" s="8">
        <v>3</v>
      </c>
      <c r="G77" s="8">
        <v>3</v>
      </c>
      <c r="H77" s="8">
        <v>0</v>
      </c>
      <c r="I77" s="13">
        <v>100</v>
      </c>
      <c r="J77" s="8" t="s">
        <v>86</v>
      </c>
    </row>
    <row r="78" spans="1:14" ht="61.5" customHeight="1" x14ac:dyDescent="0.25">
      <c r="A78" s="59"/>
      <c r="B78" s="48" t="s">
        <v>102</v>
      </c>
      <c r="C78" s="48"/>
      <c r="D78" s="8" t="s">
        <v>21</v>
      </c>
      <c r="E78" s="8">
        <v>106</v>
      </c>
      <c r="F78" s="8">
        <v>100</v>
      </c>
      <c r="G78" s="8">
        <v>100</v>
      </c>
      <c r="H78" s="8">
        <v>0</v>
      </c>
      <c r="I78" s="13">
        <v>100</v>
      </c>
      <c r="J78" s="15" t="s">
        <v>24</v>
      </c>
    </row>
    <row r="79" spans="1:14" ht="76.7" customHeight="1" x14ac:dyDescent="0.25">
      <c r="A79" s="59"/>
      <c r="B79" s="23"/>
      <c r="C79" s="12" t="s">
        <v>103</v>
      </c>
      <c r="D79" s="8" t="s">
        <v>40</v>
      </c>
      <c r="E79" s="8">
        <v>437</v>
      </c>
      <c r="F79" s="8" t="s">
        <v>24</v>
      </c>
      <c r="G79" s="8">
        <v>331</v>
      </c>
      <c r="H79" s="8" t="s">
        <v>24</v>
      </c>
      <c r="I79" s="13" t="s">
        <v>24</v>
      </c>
      <c r="J79" s="8" t="s">
        <v>24</v>
      </c>
    </row>
    <row r="80" spans="1:14" ht="75.599999999999994" customHeight="1" x14ac:dyDescent="0.25">
      <c r="A80" s="59"/>
      <c r="B80" s="23"/>
      <c r="C80" s="20" t="s">
        <v>104</v>
      </c>
      <c r="D80" s="8" t="s">
        <v>40</v>
      </c>
      <c r="E80" s="8">
        <v>463</v>
      </c>
      <c r="F80" s="8" t="s">
        <v>24</v>
      </c>
      <c r="G80" s="8">
        <v>331</v>
      </c>
      <c r="H80" s="8" t="s">
        <v>24</v>
      </c>
      <c r="I80" s="13" t="s">
        <v>24</v>
      </c>
      <c r="J80" s="8" t="s">
        <v>24</v>
      </c>
    </row>
    <row r="81" spans="1:10" ht="51.75" customHeight="1" x14ac:dyDescent="0.25">
      <c r="A81" s="59"/>
      <c r="B81" s="57" t="s">
        <v>105</v>
      </c>
      <c r="C81" s="57"/>
      <c r="D81" s="7" t="s">
        <v>21</v>
      </c>
      <c r="E81" s="8">
        <v>106</v>
      </c>
      <c r="F81" s="8">
        <v>100</v>
      </c>
      <c r="G81" s="8">
        <v>100.2</v>
      </c>
      <c r="H81" s="8">
        <v>0.2</v>
      </c>
      <c r="I81" s="13">
        <v>100.2</v>
      </c>
      <c r="J81" s="24" t="s">
        <v>24</v>
      </c>
    </row>
    <row r="82" spans="1:10" ht="33.75" customHeight="1" x14ac:dyDescent="0.25">
      <c r="A82" s="59"/>
      <c r="B82" s="14"/>
      <c r="C82" s="22" t="s">
        <v>106</v>
      </c>
      <c r="D82" s="7" t="s">
        <v>46</v>
      </c>
      <c r="E82" s="8">
        <v>34451</v>
      </c>
      <c r="F82" s="8" t="s">
        <v>24</v>
      </c>
      <c r="G82" s="8">
        <v>38084</v>
      </c>
      <c r="H82" s="8" t="s">
        <v>24</v>
      </c>
      <c r="I82" s="13" t="s">
        <v>24</v>
      </c>
      <c r="J82" s="8" t="s">
        <v>24</v>
      </c>
    </row>
    <row r="83" spans="1:10" ht="34.5" customHeight="1" x14ac:dyDescent="0.25">
      <c r="A83" s="59"/>
      <c r="B83" s="14"/>
      <c r="C83" s="22" t="s">
        <v>107</v>
      </c>
      <c r="D83" s="7" t="s">
        <v>46</v>
      </c>
      <c r="E83" s="8">
        <v>32520</v>
      </c>
      <c r="F83" s="8" t="s">
        <v>24</v>
      </c>
      <c r="G83" s="8">
        <v>38000</v>
      </c>
      <c r="H83" s="8" t="s">
        <v>24</v>
      </c>
      <c r="I83" s="13" t="s">
        <v>24</v>
      </c>
      <c r="J83" s="8" t="s">
        <v>24</v>
      </c>
    </row>
    <row r="84" spans="1:10" ht="49.5" hidden="1" customHeight="1" x14ac:dyDescent="0.25">
      <c r="A84" s="59"/>
      <c r="B84" s="14"/>
      <c r="C84" s="22" t="s">
        <v>108</v>
      </c>
      <c r="D84" s="7" t="s">
        <v>21</v>
      </c>
      <c r="E84" s="8">
        <v>107.4</v>
      </c>
      <c r="F84" s="8" t="s">
        <v>24</v>
      </c>
      <c r="G84" s="17">
        <v>105.3</v>
      </c>
      <c r="H84" s="8" t="s">
        <v>24</v>
      </c>
      <c r="I84" s="13" t="s">
        <v>24</v>
      </c>
      <c r="J84" s="8" t="s">
        <v>24</v>
      </c>
    </row>
    <row r="85" spans="1:10" ht="50.25" hidden="1" customHeight="1" x14ac:dyDescent="0.25">
      <c r="A85" s="59"/>
      <c r="B85" s="14"/>
      <c r="C85" s="22" t="s">
        <v>109</v>
      </c>
      <c r="D85" s="7" t="s">
        <v>21</v>
      </c>
      <c r="E85" s="8">
        <v>107.2</v>
      </c>
      <c r="F85" s="8" t="s">
        <v>24</v>
      </c>
      <c r="G85" s="17">
        <v>114.5</v>
      </c>
      <c r="H85" s="8" t="s">
        <v>24</v>
      </c>
      <c r="I85" s="13" t="s">
        <v>24</v>
      </c>
      <c r="J85" s="8" t="s">
        <v>24</v>
      </c>
    </row>
    <row r="86" spans="1:10" ht="50.25" customHeight="1" x14ac:dyDescent="0.25">
      <c r="A86" s="59"/>
      <c r="B86" s="53" t="s">
        <v>110</v>
      </c>
      <c r="C86" s="53"/>
      <c r="D86" s="7" t="s">
        <v>21</v>
      </c>
      <c r="E86" s="8">
        <v>100</v>
      </c>
      <c r="F86" s="8">
        <v>100</v>
      </c>
      <c r="G86" s="8">
        <v>100</v>
      </c>
      <c r="H86" s="8">
        <v>0</v>
      </c>
      <c r="I86" s="13">
        <v>100</v>
      </c>
      <c r="J86" s="8" t="s">
        <v>24</v>
      </c>
    </row>
    <row r="87" spans="1:10" ht="30.75" customHeight="1" x14ac:dyDescent="0.25">
      <c r="A87" s="59"/>
      <c r="B87" s="60" t="s">
        <v>111</v>
      </c>
      <c r="C87" s="60"/>
      <c r="D87" s="7" t="s">
        <v>40</v>
      </c>
      <c r="E87" s="8">
        <v>555</v>
      </c>
      <c r="F87" s="8" t="s">
        <v>24</v>
      </c>
      <c r="G87" s="8">
        <v>560</v>
      </c>
      <c r="H87" s="8" t="s">
        <v>24</v>
      </c>
      <c r="I87" s="13" t="s">
        <v>24</v>
      </c>
      <c r="J87" s="8" t="s">
        <v>24</v>
      </c>
    </row>
    <row r="88" spans="1:10" ht="37.5" customHeight="1" x14ac:dyDescent="0.25">
      <c r="A88" s="59"/>
      <c r="B88" s="48" t="s">
        <v>112</v>
      </c>
      <c r="C88" s="48"/>
      <c r="D88" s="8" t="s">
        <v>21</v>
      </c>
      <c r="E88" s="8">
        <v>100</v>
      </c>
      <c r="F88" s="8">
        <v>100</v>
      </c>
      <c r="G88" s="8">
        <v>100</v>
      </c>
      <c r="H88" s="8">
        <v>0</v>
      </c>
      <c r="I88" s="13">
        <v>100</v>
      </c>
      <c r="J88" s="8" t="s">
        <v>86</v>
      </c>
    </row>
    <row r="89" spans="1:10" ht="24.75" customHeight="1" x14ac:dyDescent="0.25">
      <c r="A89" s="59"/>
      <c r="B89" s="25"/>
      <c r="C89" s="22" t="s">
        <v>113</v>
      </c>
      <c r="D89" s="7" t="s">
        <v>40</v>
      </c>
      <c r="E89" s="8">
        <v>13281</v>
      </c>
      <c r="F89" s="8" t="s">
        <v>24</v>
      </c>
      <c r="G89" s="8">
        <v>13570</v>
      </c>
      <c r="H89" s="8" t="s">
        <v>24</v>
      </c>
      <c r="I89" s="13" t="s">
        <v>24</v>
      </c>
      <c r="J89" s="8" t="s">
        <v>24</v>
      </c>
    </row>
    <row r="90" spans="1:10" ht="53.25" customHeight="1" x14ac:dyDescent="0.25">
      <c r="A90" s="59"/>
      <c r="B90" s="25"/>
      <c r="C90" s="22" t="s">
        <v>114</v>
      </c>
      <c r="D90" s="7" t="s">
        <v>40</v>
      </c>
      <c r="E90" s="8">
        <v>13281</v>
      </c>
      <c r="F90" s="8" t="s">
        <v>24</v>
      </c>
      <c r="G90" s="8">
        <v>13570</v>
      </c>
      <c r="H90" s="8" t="s">
        <v>24</v>
      </c>
      <c r="I90" s="13" t="s">
        <v>24</v>
      </c>
      <c r="J90" s="8" t="s">
        <v>24</v>
      </c>
    </row>
    <row r="91" spans="1:10" ht="67.5" customHeight="1" x14ac:dyDescent="0.25">
      <c r="A91" s="59"/>
      <c r="B91" s="48" t="s">
        <v>115</v>
      </c>
      <c r="C91" s="48"/>
      <c r="D91" s="8" t="s">
        <v>70</v>
      </c>
      <c r="E91" s="8">
        <v>0</v>
      </c>
      <c r="F91" s="8">
        <v>1</v>
      </c>
      <c r="G91" s="8">
        <v>1</v>
      </c>
      <c r="H91" s="8">
        <v>0</v>
      </c>
      <c r="I91" s="13">
        <v>100</v>
      </c>
      <c r="J91" s="8" t="s">
        <v>24</v>
      </c>
    </row>
    <row r="92" spans="1:10" ht="29.85" customHeight="1" x14ac:dyDescent="0.25">
      <c r="A92" s="59"/>
      <c r="B92" s="57" t="s">
        <v>116</v>
      </c>
      <c r="C92" s="57"/>
      <c r="D92" s="7" t="s">
        <v>40</v>
      </c>
      <c r="E92" s="8">
        <v>12873</v>
      </c>
      <c r="F92" s="8">
        <v>13150</v>
      </c>
      <c r="G92" s="8">
        <v>13189</v>
      </c>
      <c r="H92" s="8">
        <v>39</v>
      </c>
      <c r="I92" s="13">
        <v>100.3</v>
      </c>
      <c r="J92" s="15" t="s">
        <v>24</v>
      </c>
    </row>
    <row r="93" spans="1:10" ht="16.899999999999999" customHeight="1" x14ac:dyDescent="0.25">
      <c r="A93" s="59"/>
      <c r="B93" s="57" t="s">
        <v>117</v>
      </c>
      <c r="C93" s="57"/>
      <c r="D93" s="7" t="s">
        <v>21</v>
      </c>
      <c r="E93" s="8">
        <v>100</v>
      </c>
      <c r="F93" s="8">
        <v>100</v>
      </c>
      <c r="G93" s="8">
        <v>100</v>
      </c>
      <c r="H93" s="8">
        <v>0</v>
      </c>
      <c r="I93" s="13">
        <v>100</v>
      </c>
      <c r="J93" s="8" t="s">
        <v>86</v>
      </c>
    </row>
    <row r="94" spans="1:10" x14ac:dyDescent="0.25">
      <c r="A94" s="26"/>
      <c r="B94" s="27"/>
      <c r="C94" s="20" t="s">
        <v>118</v>
      </c>
      <c r="D94" s="7" t="s">
        <v>23</v>
      </c>
      <c r="E94" s="8">
        <v>13281</v>
      </c>
      <c r="F94" s="8" t="s">
        <v>24</v>
      </c>
      <c r="G94" s="8">
        <v>13570</v>
      </c>
      <c r="H94" s="8" t="s">
        <v>24</v>
      </c>
      <c r="I94" s="13" t="s">
        <v>24</v>
      </c>
      <c r="J94" s="8" t="s">
        <v>24</v>
      </c>
    </row>
    <row r="95" spans="1:10" ht="33" customHeight="1" x14ac:dyDescent="0.25">
      <c r="A95" s="26"/>
      <c r="B95" s="27"/>
      <c r="C95" s="20" t="s">
        <v>119</v>
      </c>
      <c r="D95" s="7" t="s">
        <v>23</v>
      </c>
      <c r="E95" s="8">
        <v>408</v>
      </c>
      <c r="F95" s="8" t="s">
        <v>24</v>
      </c>
      <c r="G95" s="8">
        <v>381</v>
      </c>
      <c r="H95" s="8" t="s">
        <v>24</v>
      </c>
      <c r="I95" s="13" t="s">
        <v>24</v>
      </c>
      <c r="J95" s="8" t="s">
        <v>24</v>
      </c>
    </row>
    <row r="96" spans="1:10" ht="71.650000000000006" customHeight="1" x14ac:dyDescent="0.25">
      <c r="A96" s="26"/>
      <c r="B96" s="84" t="s">
        <v>120</v>
      </c>
      <c r="C96" s="84"/>
      <c r="D96" s="7" t="s">
        <v>21</v>
      </c>
      <c r="E96" s="8">
        <v>100</v>
      </c>
      <c r="F96" s="8">
        <v>100</v>
      </c>
      <c r="G96" s="8">
        <v>100</v>
      </c>
      <c r="H96" s="8">
        <v>0</v>
      </c>
      <c r="I96" s="13">
        <v>100</v>
      </c>
      <c r="J96" s="8" t="s">
        <v>24</v>
      </c>
    </row>
    <row r="97" spans="1:10" ht="51.75" customHeight="1" x14ac:dyDescent="0.25">
      <c r="A97" s="26"/>
      <c r="B97" s="85"/>
      <c r="C97" s="85" t="s">
        <v>121</v>
      </c>
      <c r="D97" s="34" t="s">
        <v>40</v>
      </c>
      <c r="E97" s="35">
        <v>5728</v>
      </c>
      <c r="F97" s="35" t="s">
        <v>24</v>
      </c>
      <c r="G97" s="36">
        <v>5670</v>
      </c>
      <c r="H97" s="35" t="s">
        <v>24</v>
      </c>
      <c r="I97" s="37" t="s">
        <v>24</v>
      </c>
      <c r="J97" s="35" t="s">
        <v>24</v>
      </c>
    </row>
    <row r="98" spans="1:10" ht="55.7" customHeight="1" x14ac:dyDescent="0.25">
      <c r="A98" s="26"/>
      <c r="B98" s="85"/>
      <c r="C98" s="86" t="s">
        <v>122</v>
      </c>
      <c r="D98" s="34" t="s">
        <v>40</v>
      </c>
      <c r="E98" s="35" t="s">
        <v>24</v>
      </c>
      <c r="F98" s="35" t="s">
        <v>24</v>
      </c>
      <c r="G98" s="36">
        <v>4946</v>
      </c>
      <c r="H98" s="35" t="s">
        <v>24</v>
      </c>
      <c r="I98" s="37" t="s">
        <v>24</v>
      </c>
      <c r="J98" s="35" t="s">
        <v>24</v>
      </c>
    </row>
    <row r="99" spans="1:10" ht="63.6" customHeight="1" x14ac:dyDescent="0.25">
      <c r="A99" s="28"/>
      <c r="B99" s="58" t="s">
        <v>123</v>
      </c>
      <c r="C99" s="58"/>
      <c r="D99" s="34" t="s">
        <v>40</v>
      </c>
      <c r="E99" s="35">
        <v>1304</v>
      </c>
      <c r="F99" s="35">
        <v>1350</v>
      </c>
      <c r="G99" s="36">
        <v>1320</v>
      </c>
      <c r="H99" s="36">
        <v>-30</v>
      </c>
      <c r="I99" s="38">
        <v>97.8</v>
      </c>
      <c r="J99" s="39" t="s">
        <v>124</v>
      </c>
    </row>
    <row r="100" spans="1:10" ht="32.85" customHeight="1" x14ac:dyDescent="0.25">
      <c r="A100" s="28"/>
      <c r="B100" s="40"/>
      <c r="C100" s="41" t="s">
        <v>125</v>
      </c>
      <c r="D100" s="34" t="s">
        <v>21</v>
      </c>
      <c r="E100" s="35">
        <v>9.8000000000000007</v>
      </c>
      <c r="F100" s="35" t="s">
        <v>24</v>
      </c>
      <c r="G100" s="35">
        <v>9.6999999999999993</v>
      </c>
      <c r="H100" s="35" t="s">
        <v>24</v>
      </c>
      <c r="I100" s="37" t="s">
        <v>24</v>
      </c>
      <c r="J100" s="35" t="s">
        <v>24</v>
      </c>
    </row>
    <row r="101" spans="1:10" ht="32.85" customHeight="1" x14ac:dyDescent="0.25">
      <c r="A101" s="28"/>
      <c r="B101" s="40"/>
      <c r="C101" s="42" t="s">
        <v>126</v>
      </c>
      <c r="D101" s="34" t="s">
        <v>40</v>
      </c>
      <c r="E101" s="35" t="s">
        <v>24</v>
      </c>
      <c r="F101" s="35" t="s">
        <v>24</v>
      </c>
      <c r="G101" s="36">
        <v>916</v>
      </c>
      <c r="H101" s="35" t="s">
        <v>24</v>
      </c>
      <c r="I101" s="37" t="s">
        <v>24</v>
      </c>
      <c r="J101" s="35" t="s">
        <v>24</v>
      </c>
    </row>
    <row r="102" spans="1:10" ht="43.7" customHeight="1" x14ac:dyDescent="0.25">
      <c r="A102" s="56" t="s">
        <v>127</v>
      </c>
      <c r="B102" s="53" t="s">
        <v>128</v>
      </c>
      <c r="C102" s="53"/>
      <c r="D102" s="7" t="s">
        <v>40</v>
      </c>
      <c r="E102" s="8">
        <v>4627</v>
      </c>
      <c r="F102" s="8">
        <v>5972</v>
      </c>
      <c r="G102" s="8">
        <v>5972</v>
      </c>
      <c r="H102" s="8">
        <v>0</v>
      </c>
      <c r="I102" s="13">
        <v>100</v>
      </c>
      <c r="J102" s="8" t="s">
        <v>24</v>
      </c>
    </row>
    <row r="103" spans="1:10" ht="35.25" customHeight="1" x14ac:dyDescent="0.25">
      <c r="A103" s="56"/>
      <c r="B103" s="14"/>
      <c r="C103" s="12" t="s">
        <v>129</v>
      </c>
      <c r="D103" s="7" t="s">
        <v>26</v>
      </c>
      <c r="E103" s="8">
        <v>4</v>
      </c>
      <c r="F103" s="8" t="s">
        <v>24</v>
      </c>
      <c r="G103" s="8">
        <v>4</v>
      </c>
      <c r="H103" s="8" t="s">
        <v>24</v>
      </c>
      <c r="I103" s="13" t="s">
        <v>24</v>
      </c>
      <c r="J103" s="8" t="s">
        <v>24</v>
      </c>
    </row>
    <row r="104" spans="1:10" ht="36.75" customHeight="1" x14ac:dyDescent="0.25">
      <c r="A104" s="56"/>
      <c r="B104" s="14"/>
      <c r="C104" s="12" t="s">
        <v>130</v>
      </c>
      <c r="D104" s="7" t="s">
        <v>26</v>
      </c>
      <c r="E104" s="8">
        <v>342</v>
      </c>
      <c r="F104" s="8" t="s">
        <v>24</v>
      </c>
      <c r="G104" s="8">
        <v>342</v>
      </c>
      <c r="H104" s="8" t="s">
        <v>24</v>
      </c>
      <c r="I104" s="13" t="s">
        <v>24</v>
      </c>
      <c r="J104" s="8" t="s">
        <v>24</v>
      </c>
    </row>
    <row r="105" spans="1:10" ht="31.5" x14ac:dyDescent="0.25">
      <c r="A105" s="56"/>
      <c r="B105" s="14"/>
      <c r="C105" s="12" t="s">
        <v>131</v>
      </c>
      <c r="D105" s="7" t="s">
        <v>40</v>
      </c>
      <c r="E105" s="8">
        <v>12</v>
      </c>
      <c r="F105" s="8" t="s">
        <v>24</v>
      </c>
      <c r="G105" s="8">
        <v>17.5</v>
      </c>
      <c r="H105" s="8" t="s">
        <v>24</v>
      </c>
      <c r="I105" s="13" t="s">
        <v>24</v>
      </c>
      <c r="J105" s="8" t="s">
        <v>24</v>
      </c>
    </row>
    <row r="106" spans="1:10" ht="34.5" customHeight="1" x14ac:dyDescent="0.25">
      <c r="A106" s="56"/>
      <c r="B106" s="14"/>
      <c r="C106" s="12" t="s">
        <v>132</v>
      </c>
      <c r="D106" s="7" t="s">
        <v>26</v>
      </c>
      <c r="E106" s="8">
        <v>131</v>
      </c>
      <c r="F106" s="8" t="s">
        <v>24</v>
      </c>
      <c r="G106" s="8">
        <v>162.44999999999999</v>
      </c>
      <c r="H106" s="8" t="s">
        <v>24</v>
      </c>
      <c r="I106" s="13" t="s">
        <v>24</v>
      </c>
      <c r="J106" s="8" t="s">
        <v>24</v>
      </c>
    </row>
    <row r="107" spans="1:10" ht="17.850000000000001" customHeight="1" x14ac:dyDescent="0.25">
      <c r="A107" s="56"/>
      <c r="B107" s="14"/>
      <c r="C107" s="12" t="s">
        <v>133</v>
      </c>
      <c r="D107" s="7" t="s">
        <v>26</v>
      </c>
      <c r="E107" s="8">
        <v>66</v>
      </c>
      <c r="F107" s="8" t="s">
        <v>24</v>
      </c>
      <c r="G107" s="8">
        <v>66</v>
      </c>
      <c r="H107" s="8" t="s">
        <v>24</v>
      </c>
      <c r="I107" s="13" t="s">
        <v>24</v>
      </c>
      <c r="J107" s="8" t="s">
        <v>24</v>
      </c>
    </row>
    <row r="108" spans="1:10" ht="33.75" customHeight="1" x14ac:dyDescent="0.25">
      <c r="A108" s="56"/>
      <c r="B108" s="14"/>
      <c r="C108" s="12" t="s">
        <v>134</v>
      </c>
      <c r="D108" s="7" t="s">
        <v>40</v>
      </c>
      <c r="E108" s="8">
        <v>13281</v>
      </c>
      <c r="F108" s="8" t="s">
        <v>24</v>
      </c>
      <c r="G108" s="8">
        <v>13570</v>
      </c>
      <c r="H108" s="8" t="s">
        <v>24</v>
      </c>
      <c r="I108" s="13" t="s">
        <v>24</v>
      </c>
      <c r="J108" s="8" t="s">
        <v>24</v>
      </c>
    </row>
    <row r="109" spans="1:10" ht="36.75" customHeight="1" x14ac:dyDescent="0.25">
      <c r="A109" s="56"/>
      <c r="B109" s="14"/>
      <c r="C109" s="12" t="s">
        <v>135</v>
      </c>
      <c r="D109" s="7" t="s">
        <v>21</v>
      </c>
      <c r="E109" s="8">
        <v>31.7</v>
      </c>
      <c r="F109" s="8" t="s">
        <v>24</v>
      </c>
      <c r="G109" s="8">
        <v>44</v>
      </c>
      <c r="H109" s="8" t="s">
        <v>24</v>
      </c>
      <c r="I109" s="13" t="s">
        <v>24</v>
      </c>
      <c r="J109" s="8" t="s">
        <v>24</v>
      </c>
    </row>
    <row r="110" spans="1:10" ht="49.5" customHeight="1" x14ac:dyDescent="0.25">
      <c r="A110" s="56"/>
      <c r="B110" s="14"/>
      <c r="C110" s="12" t="s">
        <v>136</v>
      </c>
      <c r="D110" s="7" t="s">
        <v>26</v>
      </c>
      <c r="E110" s="8">
        <v>97</v>
      </c>
      <c r="F110" s="8" t="s">
        <v>24</v>
      </c>
      <c r="G110" s="8">
        <v>72</v>
      </c>
      <c r="H110" s="8" t="s">
        <v>24</v>
      </c>
      <c r="I110" s="13" t="s">
        <v>24</v>
      </c>
      <c r="J110" s="8" t="s">
        <v>24</v>
      </c>
    </row>
    <row r="111" spans="1:10" ht="35.25" customHeight="1" x14ac:dyDescent="0.25">
      <c r="A111" s="56"/>
      <c r="B111" s="14"/>
      <c r="C111" s="12" t="s">
        <v>137</v>
      </c>
      <c r="D111" s="7" t="s">
        <v>40</v>
      </c>
      <c r="E111" s="8">
        <v>1074</v>
      </c>
      <c r="F111" s="8" t="s">
        <v>24</v>
      </c>
      <c r="G111" s="8">
        <v>1254</v>
      </c>
      <c r="H111" s="8" t="s">
        <v>24</v>
      </c>
      <c r="I111" s="13" t="s">
        <v>24</v>
      </c>
      <c r="J111" s="8" t="s">
        <v>24</v>
      </c>
    </row>
    <row r="112" spans="1:10" ht="33.75" customHeight="1" x14ac:dyDescent="0.25">
      <c r="A112" s="56"/>
      <c r="B112" s="14"/>
      <c r="C112" s="12" t="s">
        <v>138</v>
      </c>
      <c r="D112" s="7" t="s">
        <v>40</v>
      </c>
      <c r="E112" s="8">
        <v>207</v>
      </c>
      <c r="F112" s="8" t="s">
        <v>24</v>
      </c>
      <c r="G112" s="8">
        <v>451</v>
      </c>
      <c r="H112" s="8" t="s">
        <v>24</v>
      </c>
      <c r="I112" s="13" t="s">
        <v>24</v>
      </c>
      <c r="J112" s="29" t="s">
        <v>24</v>
      </c>
    </row>
    <row r="113" spans="1:10" ht="45.75" customHeight="1" x14ac:dyDescent="0.25">
      <c r="A113" s="56"/>
      <c r="B113" s="53" t="s">
        <v>139</v>
      </c>
      <c r="C113" s="53"/>
      <c r="D113" s="8" t="s">
        <v>21</v>
      </c>
      <c r="E113" s="8">
        <v>100</v>
      </c>
      <c r="F113" s="8">
        <v>100</v>
      </c>
      <c r="G113" s="8">
        <v>100</v>
      </c>
      <c r="H113" s="8">
        <v>0</v>
      </c>
      <c r="I113" s="13">
        <v>100</v>
      </c>
      <c r="J113" s="15" t="s">
        <v>24</v>
      </c>
    </row>
    <row r="114" spans="1:10" ht="34.9" customHeight="1" x14ac:dyDescent="0.25">
      <c r="A114" s="56"/>
      <c r="B114" s="46"/>
      <c r="C114" s="12" t="s">
        <v>140</v>
      </c>
      <c r="D114" s="8" t="s">
        <v>40</v>
      </c>
      <c r="E114" s="8">
        <v>34</v>
      </c>
      <c r="F114" s="8" t="s">
        <v>24</v>
      </c>
      <c r="G114" s="8">
        <v>21</v>
      </c>
      <c r="H114" s="8" t="s">
        <v>24</v>
      </c>
      <c r="I114" s="13" t="s">
        <v>24</v>
      </c>
      <c r="J114" s="8" t="s">
        <v>24</v>
      </c>
    </row>
    <row r="115" spans="1:10" ht="34.5" customHeight="1" x14ac:dyDescent="0.25">
      <c r="A115" s="56"/>
      <c r="B115" s="46"/>
      <c r="C115" s="12" t="s">
        <v>141</v>
      </c>
      <c r="D115" s="8" t="s">
        <v>40</v>
      </c>
      <c r="E115" s="8">
        <v>34</v>
      </c>
      <c r="F115" s="8" t="s">
        <v>24</v>
      </c>
      <c r="G115" s="8">
        <v>21</v>
      </c>
      <c r="H115" s="8" t="s">
        <v>24</v>
      </c>
      <c r="I115" s="13" t="s">
        <v>24</v>
      </c>
      <c r="J115" s="8" t="s">
        <v>24</v>
      </c>
    </row>
    <row r="116" spans="1:10" ht="35.25" customHeight="1" x14ac:dyDescent="0.25">
      <c r="A116" s="56"/>
      <c r="B116" s="46"/>
      <c r="C116" s="12" t="s">
        <v>142</v>
      </c>
      <c r="D116" s="8" t="s">
        <v>40</v>
      </c>
      <c r="E116" s="8">
        <v>25</v>
      </c>
      <c r="F116" s="8" t="s">
        <v>24</v>
      </c>
      <c r="G116" s="8">
        <v>34</v>
      </c>
      <c r="H116" s="8" t="s">
        <v>24</v>
      </c>
      <c r="I116" s="13" t="s">
        <v>24</v>
      </c>
      <c r="J116" s="8" t="s">
        <v>24</v>
      </c>
    </row>
    <row r="117" spans="1:10" ht="51" customHeight="1" x14ac:dyDescent="0.25">
      <c r="A117" s="56"/>
      <c r="B117" s="53" t="s">
        <v>143</v>
      </c>
      <c r="C117" s="53"/>
      <c r="D117" s="8" t="s">
        <v>21</v>
      </c>
      <c r="E117" s="8">
        <v>100.5</v>
      </c>
      <c r="F117" s="8">
        <v>100</v>
      </c>
      <c r="G117" s="8">
        <v>100.3</v>
      </c>
      <c r="H117" s="8">
        <v>0.3</v>
      </c>
      <c r="I117" s="13">
        <v>100.3</v>
      </c>
      <c r="J117" s="8" t="s">
        <v>24</v>
      </c>
    </row>
    <row r="118" spans="1:10" ht="48.75" customHeight="1" x14ac:dyDescent="0.25">
      <c r="A118" s="56"/>
      <c r="B118" s="14"/>
      <c r="C118" s="12" t="s">
        <v>144</v>
      </c>
      <c r="D118" s="7" t="s">
        <v>46</v>
      </c>
      <c r="E118" s="8">
        <v>33181</v>
      </c>
      <c r="F118" s="8" t="s">
        <v>24</v>
      </c>
      <c r="G118" s="8">
        <v>33793</v>
      </c>
      <c r="H118" s="8" t="s">
        <v>24</v>
      </c>
      <c r="I118" s="13" t="s">
        <v>24</v>
      </c>
      <c r="J118" s="8" t="s">
        <v>24</v>
      </c>
    </row>
    <row r="119" spans="1:10" ht="22.5" customHeight="1" x14ac:dyDescent="0.25">
      <c r="A119" s="56"/>
      <c r="B119" s="14"/>
      <c r="C119" s="12" t="s">
        <v>145</v>
      </c>
      <c r="D119" s="7" t="s">
        <v>46</v>
      </c>
      <c r="E119" s="8">
        <v>33000</v>
      </c>
      <c r="F119" s="8" t="s">
        <v>24</v>
      </c>
      <c r="G119" s="8">
        <v>33700</v>
      </c>
      <c r="H119" s="8" t="s">
        <v>24</v>
      </c>
      <c r="I119" s="13" t="s">
        <v>24</v>
      </c>
      <c r="J119" s="8" t="s">
        <v>24</v>
      </c>
    </row>
    <row r="120" spans="1:10" ht="42" hidden="1" customHeight="1" x14ac:dyDescent="0.25">
      <c r="A120" s="56"/>
      <c r="B120" s="14"/>
      <c r="C120" s="12" t="s">
        <v>146</v>
      </c>
      <c r="D120" s="7" t="s">
        <v>21</v>
      </c>
      <c r="E120" s="8">
        <v>103.5</v>
      </c>
      <c r="F120" s="8" t="s">
        <v>24</v>
      </c>
      <c r="G120" s="17">
        <v>105.8</v>
      </c>
      <c r="H120" s="8" t="s">
        <v>24</v>
      </c>
      <c r="I120" s="13" t="s">
        <v>24</v>
      </c>
      <c r="J120" s="8" t="s">
        <v>24</v>
      </c>
    </row>
    <row r="121" spans="1:10" ht="33.75" hidden="1" customHeight="1" x14ac:dyDescent="0.25">
      <c r="A121" s="56"/>
      <c r="B121" s="14"/>
      <c r="C121" s="12" t="s">
        <v>147</v>
      </c>
      <c r="D121" s="7" t="s">
        <v>21</v>
      </c>
      <c r="E121" s="8">
        <v>105.1</v>
      </c>
      <c r="F121" s="8" t="s">
        <v>24</v>
      </c>
      <c r="G121" s="17">
        <v>105.2</v>
      </c>
      <c r="H121" s="8" t="s">
        <v>24</v>
      </c>
      <c r="I121" s="13" t="s">
        <v>24</v>
      </c>
      <c r="J121" s="8" t="s">
        <v>24</v>
      </c>
    </row>
    <row r="122" spans="1:10" ht="51.75" hidden="1" customHeight="1" x14ac:dyDescent="0.25">
      <c r="A122" s="56"/>
      <c r="B122" s="14"/>
      <c r="C122" s="12" t="s">
        <v>148</v>
      </c>
      <c r="D122" s="7" t="s">
        <v>21</v>
      </c>
      <c r="E122" s="8">
        <v>100</v>
      </c>
      <c r="F122" s="8" t="s">
        <v>24</v>
      </c>
      <c r="G122" s="17">
        <v>100</v>
      </c>
      <c r="H122" s="8" t="s">
        <v>24</v>
      </c>
      <c r="I122" s="13" t="s">
        <v>24</v>
      </c>
      <c r="J122" s="8" t="s">
        <v>24</v>
      </c>
    </row>
    <row r="123" spans="1:10" ht="51.75" customHeight="1" x14ac:dyDescent="0.25">
      <c r="A123" s="56"/>
      <c r="B123" s="50" t="s">
        <v>149</v>
      </c>
      <c r="C123" s="50"/>
      <c r="D123" s="7" t="s">
        <v>21</v>
      </c>
      <c r="E123" s="8">
        <v>25</v>
      </c>
      <c r="F123" s="8">
        <v>25</v>
      </c>
      <c r="G123" s="8">
        <v>25</v>
      </c>
      <c r="H123" s="8">
        <v>0</v>
      </c>
      <c r="I123" s="13">
        <v>100</v>
      </c>
      <c r="J123" s="8" t="s">
        <v>24</v>
      </c>
    </row>
    <row r="124" spans="1:10" ht="21" customHeight="1" x14ac:dyDescent="0.25">
      <c r="A124" s="54" t="s">
        <v>184</v>
      </c>
      <c r="B124" s="50" t="s">
        <v>150</v>
      </c>
      <c r="C124" s="50"/>
      <c r="D124" s="7" t="s">
        <v>151</v>
      </c>
      <c r="E124" s="8">
        <v>63</v>
      </c>
      <c r="F124" s="8">
        <v>63</v>
      </c>
      <c r="G124" s="8">
        <v>63</v>
      </c>
      <c r="H124" s="8">
        <v>0</v>
      </c>
      <c r="I124" s="13">
        <v>100</v>
      </c>
      <c r="J124" s="8" t="s">
        <v>24</v>
      </c>
    </row>
    <row r="125" spans="1:10" x14ac:dyDescent="0.25">
      <c r="A125" s="54"/>
      <c r="B125" s="14"/>
      <c r="C125" s="12" t="s">
        <v>152</v>
      </c>
      <c r="D125" s="7" t="s">
        <v>26</v>
      </c>
      <c r="E125" s="8">
        <v>11</v>
      </c>
      <c r="F125" s="8" t="s">
        <v>24</v>
      </c>
      <c r="G125" s="8">
        <v>11</v>
      </c>
      <c r="H125" s="8" t="s">
        <v>24</v>
      </c>
      <c r="I125" s="13" t="s">
        <v>24</v>
      </c>
      <c r="J125" s="8" t="s">
        <v>24</v>
      </c>
    </row>
    <row r="126" spans="1:10" ht="53.25" customHeight="1" x14ac:dyDescent="0.25">
      <c r="A126" s="54"/>
      <c r="B126" s="14"/>
      <c r="C126" s="12" t="s">
        <v>153</v>
      </c>
      <c r="D126" s="7" t="s">
        <v>26</v>
      </c>
      <c r="E126" s="8">
        <v>52</v>
      </c>
      <c r="F126" s="8" t="s">
        <v>24</v>
      </c>
      <c r="G126" s="8">
        <v>61</v>
      </c>
      <c r="H126" s="8" t="s">
        <v>24</v>
      </c>
      <c r="I126" s="13" t="s">
        <v>24</v>
      </c>
      <c r="J126" s="8" t="s">
        <v>24</v>
      </c>
    </row>
    <row r="127" spans="1:10" ht="49.9" customHeight="1" x14ac:dyDescent="0.25">
      <c r="A127" s="55" t="s">
        <v>154</v>
      </c>
      <c r="B127" s="50" t="s">
        <v>155</v>
      </c>
      <c r="C127" s="50"/>
      <c r="D127" s="7" t="s">
        <v>151</v>
      </c>
      <c r="E127" s="8">
        <v>64</v>
      </c>
      <c r="F127" s="8">
        <v>64</v>
      </c>
      <c r="G127" s="8">
        <v>64</v>
      </c>
      <c r="H127" s="8">
        <v>0</v>
      </c>
      <c r="I127" s="13">
        <v>100</v>
      </c>
      <c r="J127" s="8" t="s">
        <v>24</v>
      </c>
    </row>
    <row r="128" spans="1:10" ht="37.5" customHeight="1" x14ac:dyDescent="0.25">
      <c r="A128" s="55"/>
      <c r="B128" s="14"/>
      <c r="C128" s="12" t="s">
        <v>156</v>
      </c>
      <c r="D128" s="7" t="s">
        <v>26</v>
      </c>
      <c r="E128" s="8">
        <v>75</v>
      </c>
      <c r="F128" s="8" t="s">
        <v>24</v>
      </c>
      <c r="G128" s="8">
        <v>76</v>
      </c>
      <c r="H128" s="8" t="s">
        <v>24</v>
      </c>
      <c r="I128" s="13" t="s">
        <v>24</v>
      </c>
      <c r="J128" s="8" t="s">
        <v>24</v>
      </c>
    </row>
    <row r="129" spans="1:10" ht="34.5" customHeight="1" x14ac:dyDescent="0.25">
      <c r="A129" s="47" t="s">
        <v>157</v>
      </c>
      <c r="B129" s="50" t="s">
        <v>158</v>
      </c>
      <c r="C129" s="50"/>
      <c r="D129" s="7" t="s">
        <v>151</v>
      </c>
      <c r="E129" s="8">
        <v>63</v>
      </c>
      <c r="F129" s="8">
        <v>63</v>
      </c>
      <c r="G129" s="8">
        <v>63</v>
      </c>
      <c r="H129" s="8">
        <v>0</v>
      </c>
      <c r="I129" s="13">
        <v>100</v>
      </c>
      <c r="J129" s="8" t="s">
        <v>24</v>
      </c>
    </row>
    <row r="130" spans="1:10" ht="33.75" customHeight="1" x14ac:dyDescent="0.25">
      <c r="A130" s="47"/>
      <c r="B130" s="46"/>
      <c r="C130" s="12" t="s">
        <v>159</v>
      </c>
      <c r="D130" s="8" t="s">
        <v>26</v>
      </c>
      <c r="E130" s="8">
        <v>61</v>
      </c>
      <c r="F130" s="8" t="s">
        <v>24</v>
      </c>
      <c r="G130" s="8">
        <v>61</v>
      </c>
      <c r="H130" s="8" t="s">
        <v>24</v>
      </c>
      <c r="I130" s="13" t="s">
        <v>24</v>
      </c>
      <c r="J130" s="8" t="s">
        <v>24</v>
      </c>
    </row>
    <row r="131" spans="1:10" ht="33.75" customHeight="1" x14ac:dyDescent="0.25">
      <c r="A131" s="47"/>
      <c r="B131" s="46"/>
      <c r="C131" s="12" t="s">
        <v>160</v>
      </c>
      <c r="D131" s="8" t="s">
        <v>161</v>
      </c>
      <c r="E131" s="8">
        <v>115</v>
      </c>
      <c r="F131" s="8" t="s">
        <v>24</v>
      </c>
      <c r="G131" s="8">
        <v>97</v>
      </c>
      <c r="H131" s="8" t="s">
        <v>24</v>
      </c>
      <c r="I131" s="13" t="s">
        <v>24</v>
      </c>
      <c r="J131" s="8" t="s">
        <v>24</v>
      </c>
    </row>
    <row r="132" spans="1:10" ht="41.65" customHeight="1" x14ac:dyDescent="0.25">
      <c r="A132" s="47"/>
      <c r="B132" s="14"/>
      <c r="C132" s="12" t="s">
        <v>162</v>
      </c>
      <c r="D132" s="7" t="s">
        <v>40</v>
      </c>
      <c r="E132" s="8">
        <v>995</v>
      </c>
      <c r="F132" s="8" t="s">
        <v>24</v>
      </c>
      <c r="G132" s="8">
        <v>995</v>
      </c>
      <c r="H132" s="8" t="s">
        <v>24</v>
      </c>
      <c r="I132" s="13" t="s">
        <v>24</v>
      </c>
      <c r="J132" s="30" t="s">
        <v>163</v>
      </c>
    </row>
    <row r="133" spans="1:10" x14ac:dyDescent="0.25">
      <c r="A133" s="47"/>
      <c r="B133" s="14"/>
      <c r="C133" s="12" t="s">
        <v>164</v>
      </c>
      <c r="D133" s="7" t="s">
        <v>26</v>
      </c>
      <c r="E133" s="31">
        <v>17.25</v>
      </c>
      <c r="F133" s="8" t="s">
        <v>24</v>
      </c>
      <c r="G133" s="31">
        <v>17.25</v>
      </c>
      <c r="H133" s="8" t="s">
        <v>24</v>
      </c>
      <c r="I133" s="13" t="s">
        <v>24</v>
      </c>
      <c r="J133" s="8" t="s">
        <v>24</v>
      </c>
    </row>
    <row r="134" spans="1:10" ht="54.75" customHeight="1" x14ac:dyDescent="0.25">
      <c r="A134" s="32"/>
      <c r="B134" s="50" t="s">
        <v>165</v>
      </c>
      <c r="C134" s="50"/>
      <c r="D134" s="7" t="s">
        <v>21</v>
      </c>
      <c r="E134" s="8">
        <v>0</v>
      </c>
      <c r="F134" s="8">
        <v>0.97</v>
      </c>
      <c r="G134" s="8">
        <v>0.18</v>
      </c>
      <c r="H134" s="8">
        <v>-0.79</v>
      </c>
      <c r="I134" s="16">
        <f>F134/G134*100</f>
        <v>538.88888888888891</v>
      </c>
      <c r="J134" s="30" t="s">
        <v>166</v>
      </c>
    </row>
    <row r="135" spans="1:10" ht="33" customHeight="1" x14ac:dyDescent="0.25">
      <c r="A135" s="32"/>
      <c r="B135" s="14"/>
      <c r="C135" s="12" t="s">
        <v>167</v>
      </c>
      <c r="D135" s="7" t="s">
        <v>40</v>
      </c>
      <c r="E135" s="8">
        <v>550</v>
      </c>
      <c r="F135" s="8" t="s">
        <v>24</v>
      </c>
      <c r="G135" s="8">
        <v>542</v>
      </c>
      <c r="H135" s="8" t="s">
        <v>24</v>
      </c>
      <c r="I135" s="13" t="s">
        <v>24</v>
      </c>
      <c r="J135" s="8" t="s">
        <v>24</v>
      </c>
    </row>
    <row r="136" spans="1:10" ht="39" customHeight="1" x14ac:dyDescent="0.25">
      <c r="A136" s="32"/>
      <c r="B136" s="14"/>
      <c r="C136" s="12" t="s">
        <v>168</v>
      </c>
      <c r="D136" s="7" t="s">
        <v>40</v>
      </c>
      <c r="E136" s="8">
        <v>0</v>
      </c>
      <c r="F136" s="8" t="s">
        <v>24</v>
      </c>
      <c r="G136" s="8">
        <v>1</v>
      </c>
      <c r="H136" s="8" t="s">
        <v>86</v>
      </c>
      <c r="I136" s="13" t="s">
        <v>24</v>
      </c>
      <c r="J136" s="8" t="s">
        <v>24</v>
      </c>
    </row>
    <row r="137" spans="1:10" ht="50.25" customHeight="1" x14ac:dyDescent="0.25">
      <c r="A137" s="32"/>
      <c r="B137" s="51" t="s">
        <v>169</v>
      </c>
      <c r="C137" s="51"/>
      <c r="D137" s="7" t="s">
        <v>170</v>
      </c>
      <c r="E137" s="8">
        <v>9</v>
      </c>
      <c r="F137" s="8">
        <v>9</v>
      </c>
      <c r="G137" s="8">
        <v>9</v>
      </c>
      <c r="H137" s="8">
        <v>0</v>
      </c>
      <c r="I137" s="13">
        <v>100</v>
      </c>
      <c r="J137" s="8" t="s">
        <v>24</v>
      </c>
    </row>
    <row r="138" spans="1:10" ht="48" customHeight="1" x14ac:dyDescent="0.25">
      <c r="A138" s="32"/>
      <c r="B138" s="50" t="s">
        <v>171</v>
      </c>
      <c r="C138" s="50"/>
      <c r="D138" s="7" t="s">
        <v>26</v>
      </c>
      <c r="E138" s="8">
        <v>18</v>
      </c>
      <c r="F138" s="8">
        <v>18</v>
      </c>
      <c r="G138" s="8">
        <v>18</v>
      </c>
      <c r="H138" s="8">
        <v>0</v>
      </c>
      <c r="I138" s="13">
        <v>100</v>
      </c>
      <c r="J138" s="8" t="s">
        <v>24</v>
      </c>
    </row>
    <row r="139" spans="1:10" ht="44.25" customHeight="1" x14ac:dyDescent="0.25">
      <c r="A139" s="52"/>
      <c r="B139" s="51" t="s">
        <v>172</v>
      </c>
      <c r="C139" s="51"/>
      <c r="D139" s="7" t="s">
        <v>23</v>
      </c>
      <c r="E139" s="8">
        <v>316</v>
      </c>
      <c r="F139" s="8">
        <v>319</v>
      </c>
      <c r="G139" s="8">
        <v>319</v>
      </c>
      <c r="H139" s="8">
        <v>0</v>
      </c>
      <c r="I139" s="13">
        <v>100</v>
      </c>
      <c r="J139" s="8" t="s">
        <v>24</v>
      </c>
    </row>
    <row r="140" spans="1:10" ht="62.65" hidden="1" customHeight="1" x14ac:dyDescent="0.25">
      <c r="A140" s="52"/>
      <c r="B140" s="53" t="s">
        <v>173</v>
      </c>
      <c r="C140" s="53"/>
      <c r="D140" s="7" t="s">
        <v>174</v>
      </c>
      <c r="E140" s="8" t="s">
        <v>24</v>
      </c>
      <c r="F140" s="8">
        <v>54</v>
      </c>
      <c r="G140" s="17">
        <v>54</v>
      </c>
      <c r="H140" s="8">
        <v>0</v>
      </c>
      <c r="I140" s="13">
        <v>100</v>
      </c>
      <c r="J140" s="8" t="s">
        <v>24</v>
      </c>
    </row>
    <row r="141" spans="1:10" ht="49.9" customHeight="1" x14ac:dyDescent="0.25">
      <c r="A141" s="47" t="s">
        <v>175</v>
      </c>
      <c r="B141" s="48" t="s">
        <v>176</v>
      </c>
      <c r="C141" s="48"/>
      <c r="D141" s="8" t="s">
        <v>21</v>
      </c>
      <c r="E141" s="8">
        <v>71</v>
      </c>
      <c r="F141" s="8">
        <v>40</v>
      </c>
      <c r="G141" s="8">
        <v>91</v>
      </c>
      <c r="H141" s="8">
        <v>51</v>
      </c>
      <c r="I141" s="13">
        <v>227.5</v>
      </c>
      <c r="J141" s="15" t="s">
        <v>24</v>
      </c>
    </row>
    <row r="142" spans="1:10" ht="31.9" customHeight="1" x14ac:dyDescent="0.25">
      <c r="A142" s="47"/>
      <c r="B142" s="46"/>
      <c r="C142" s="22" t="s">
        <v>177</v>
      </c>
      <c r="D142" s="8" t="s">
        <v>40</v>
      </c>
      <c r="E142" s="8">
        <v>13281</v>
      </c>
      <c r="F142" s="8" t="s">
        <v>24</v>
      </c>
      <c r="G142" s="8">
        <v>13570</v>
      </c>
      <c r="H142" s="8" t="s">
        <v>24</v>
      </c>
      <c r="I142" s="13" t="s">
        <v>24</v>
      </c>
      <c r="J142" s="8" t="s">
        <v>24</v>
      </c>
    </row>
    <row r="143" spans="1:10" ht="45.75" customHeight="1" x14ac:dyDescent="0.25">
      <c r="A143" s="47"/>
      <c r="B143" s="46"/>
      <c r="C143" s="22" t="s">
        <v>178</v>
      </c>
      <c r="D143" s="8" t="s">
        <v>26</v>
      </c>
      <c r="E143" s="8">
        <v>313</v>
      </c>
      <c r="F143" s="8" t="s">
        <v>24</v>
      </c>
      <c r="G143" s="8">
        <v>227</v>
      </c>
      <c r="H143" s="8" t="s">
        <v>24</v>
      </c>
      <c r="I143" s="13" t="s">
        <v>24</v>
      </c>
      <c r="J143" s="8" t="s">
        <v>24</v>
      </c>
    </row>
    <row r="144" spans="1:10" ht="42.4" customHeight="1" x14ac:dyDescent="0.25">
      <c r="A144" s="47"/>
      <c r="B144" s="46"/>
      <c r="C144" s="22" t="s">
        <v>179</v>
      </c>
      <c r="D144" s="8" t="s">
        <v>40</v>
      </c>
      <c r="E144" s="8">
        <v>9446</v>
      </c>
      <c r="F144" s="8" t="s">
        <v>24</v>
      </c>
      <c r="G144" s="8">
        <v>12349</v>
      </c>
      <c r="H144" s="8" t="s">
        <v>24</v>
      </c>
      <c r="I144" s="13" t="s">
        <v>24</v>
      </c>
      <c r="J144" s="8" t="s">
        <v>24</v>
      </c>
    </row>
    <row r="145" spans="1:10" ht="23.85" customHeight="1" x14ac:dyDescent="0.25">
      <c r="A145" s="47"/>
      <c r="C145" s="87"/>
      <c r="G145" s="1"/>
    </row>
    <row r="146" spans="1:10" ht="52.7" customHeight="1" x14ac:dyDescent="0.25">
      <c r="A146" s="88" t="s">
        <v>180</v>
      </c>
      <c r="B146" s="88"/>
      <c r="C146" s="89"/>
      <c r="D146" s="33"/>
      <c r="E146" s="33"/>
      <c r="F146" s="33"/>
      <c r="G146" s="33"/>
      <c r="H146" s="33"/>
      <c r="I146" s="49" t="s">
        <v>181</v>
      </c>
      <c r="J146" s="49"/>
    </row>
    <row r="147" spans="1:10" x14ac:dyDescent="0.25">
      <c r="G147" s="1"/>
    </row>
    <row r="148" spans="1:10" x14ac:dyDescent="0.25">
      <c r="A148" s="33" t="s">
        <v>182</v>
      </c>
      <c r="G148" s="1"/>
    </row>
    <row r="149" spans="1:10" x14ac:dyDescent="0.25">
      <c r="A149" s="33" t="s">
        <v>183</v>
      </c>
      <c r="G149" s="1"/>
    </row>
    <row r="150" spans="1:10" x14ac:dyDescent="0.25">
      <c r="G150" s="1"/>
    </row>
  </sheetData>
  <mergeCells count="64">
    <mergeCell ref="G1:J1"/>
    <mergeCell ref="A3:J3"/>
    <mergeCell ref="A4:J4"/>
    <mergeCell ref="A5:J5"/>
    <mergeCell ref="A6:J6"/>
    <mergeCell ref="A7:J7"/>
    <mergeCell ref="B8:I8"/>
    <mergeCell ref="A9:A11"/>
    <mergeCell ref="B9:C11"/>
    <mergeCell ref="D9:D11"/>
    <mergeCell ref="E9:G9"/>
    <mergeCell ref="H9:H11"/>
    <mergeCell ref="I9:I11"/>
    <mergeCell ref="J9:J11"/>
    <mergeCell ref="F10:G10"/>
    <mergeCell ref="B12:C12"/>
    <mergeCell ref="A13:A60"/>
    <mergeCell ref="B13:C13"/>
    <mergeCell ref="B42:C42"/>
    <mergeCell ref="B50:C50"/>
    <mergeCell ref="B53:C53"/>
    <mergeCell ref="B56:C56"/>
    <mergeCell ref="B61:C61"/>
    <mergeCell ref="A62:A93"/>
    <mergeCell ref="B62:C62"/>
    <mergeCell ref="B65:C65"/>
    <mergeCell ref="B68:C68"/>
    <mergeCell ref="B69:C69"/>
    <mergeCell ref="B70:C70"/>
    <mergeCell ref="B71:C71"/>
    <mergeCell ref="B72:C72"/>
    <mergeCell ref="B73:C73"/>
    <mergeCell ref="B77:C77"/>
    <mergeCell ref="B78:C78"/>
    <mergeCell ref="B81:C81"/>
    <mergeCell ref="B86:C86"/>
    <mergeCell ref="B87:C87"/>
    <mergeCell ref="B88:C88"/>
    <mergeCell ref="B91:C91"/>
    <mergeCell ref="B92:C92"/>
    <mergeCell ref="B93:C93"/>
    <mergeCell ref="B96:C96"/>
    <mergeCell ref="B99:C99"/>
    <mergeCell ref="A102:A123"/>
    <mergeCell ref="B102:C102"/>
    <mergeCell ref="B113:C113"/>
    <mergeCell ref="B117:C117"/>
    <mergeCell ref="B123:C123"/>
    <mergeCell ref="A124:A126"/>
    <mergeCell ref="B124:C124"/>
    <mergeCell ref="A127:A128"/>
    <mergeCell ref="B127:C127"/>
    <mergeCell ref="A129:A133"/>
    <mergeCell ref="B129:C129"/>
    <mergeCell ref="A141:A145"/>
    <mergeCell ref="B141:C141"/>
    <mergeCell ref="A146:B146"/>
    <mergeCell ref="I146:J146"/>
    <mergeCell ref="B134:C134"/>
    <mergeCell ref="B137:C137"/>
    <mergeCell ref="B138:C138"/>
    <mergeCell ref="A139:A140"/>
    <mergeCell ref="B139:C139"/>
    <mergeCell ref="B140:C140"/>
  </mergeCells>
  <printOptions horizontalCentered="1"/>
  <pageMargins left="0.55138888888888904" right="0.55138888888888904" top="0.35416666666666702" bottom="0.35416666666666702" header="0.51180555555555496" footer="0.51180555555555496"/>
  <pageSetup paperSize="9" scale="53" firstPageNumber="0" orientation="landscape" horizontalDpi="300" verticalDpi="300" r:id="rId1"/>
  <rowBreaks count="5" manualBreakCount="5">
    <brk id="36" max="16383" man="1"/>
    <brk id="61" max="16383" man="1"/>
    <brk id="90" max="16383" man="1"/>
    <brk id="117" max="16383" man="1"/>
    <brk id="149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Normal="75" zoomScalePageLayoutView="75" workbookViewId="0"/>
  </sheetViews>
  <sheetFormatPr defaultColWidth="9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Normal="75" zoomScalePageLayoutView="75" workbookViewId="0"/>
  </sheetViews>
  <sheetFormatPr defaultColWidth="9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16285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Лист1!_ФильтрБазыДанных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Кавказский район</dc:creator>
  <cp:lastModifiedBy>martus</cp:lastModifiedBy>
  <cp:revision>317</cp:revision>
  <cp:lastPrinted>2022-01-27T09:08:34Z</cp:lastPrinted>
  <dcterms:created xsi:type="dcterms:W3CDTF">2006-09-28T05:33:49Z</dcterms:created>
  <dcterms:modified xsi:type="dcterms:W3CDTF">2022-03-11T08:25:21Z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